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docs\OOS OOT CAPA\cahpitre 6\"/>
    </mc:Choice>
  </mc:AlternateContent>
  <xr:revisionPtr revIDLastSave="0" documentId="8_{F8FBE86D-1CA9-4107-9622-5615E46FD6CC}" xr6:coauthVersionLast="47" xr6:coauthVersionMax="47" xr10:uidLastSave="{00000000-0000-0000-0000-000000000000}"/>
  <bookViews>
    <workbookView xWindow="-108" yWindow="-108" windowWidth="23256" windowHeight="12456" tabRatio="500" activeTab="4" xr2:uid="{00000000-000D-0000-FFFF-FFFF00000000}"/>
  </bookViews>
  <sheets>
    <sheet name="Investigation_OOS" sheetId="1" r:id="rId1"/>
    <sheet name="Données_Historiques" sheetId="2" r:id="rId2"/>
    <sheet name="KPI_Dashboard" sheetId="3" r:id="rId3"/>
    <sheet name="Audit_Trail" sheetId="4" r:id="rId4"/>
    <sheet name="Guide_Utilisation" sheetId="5" r:id="rId5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39" i="2" l="1"/>
  <c r="E39" i="2"/>
  <c r="D39" i="2"/>
  <c r="C39" i="2"/>
  <c r="B39" i="2"/>
  <c r="A5" i="3" s="1"/>
  <c r="A39" i="2"/>
  <c r="C56" i="1"/>
  <c r="C55" i="1"/>
  <c r="C57" i="1" s="1"/>
  <c r="C59" i="1" s="1"/>
  <c r="C41" i="1"/>
  <c r="C40" i="1"/>
  <c r="C39" i="1"/>
  <c r="C38" i="1"/>
  <c r="F37" i="1"/>
  <c r="C37" i="1"/>
  <c r="F36" i="1"/>
  <c r="C36" i="1"/>
  <c r="C14" i="1"/>
</calcChain>
</file>

<file path=xl/sharedStrings.xml><?xml version="1.0" encoding="utf-8"?>
<sst xmlns="http://schemas.openxmlformats.org/spreadsheetml/2006/main" count="328" uniqueCount="221">
  <si>
    <t xml:space="preserve">  🔬  INVESTIGATION OOS — TEMPLATE VALIDÉ  v2.0</t>
  </si>
  <si>
    <t xml:space="preserve">  Document : QC-OOS-FORM-001   |   Date validation : 01/01/2025   |   Responsable : [Nom QA]   |   Statut : APPROUVÉ</t>
  </si>
  <si>
    <t xml:space="preserve">  ⚠️  Les cellules grisées contiennent des formules protégées — Ne pas modifier</t>
  </si>
  <si>
    <t xml:space="preserve">  📋  SECTION 1 — INFORMATIONS GÉNÉRALES</t>
  </si>
  <si>
    <t>Numéro OOS *</t>
  </si>
  <si>
    <t>Date détection *</t>
  </si>
  <si>
    <t>Produit *</t>
  </si>
  <si>
    <t>Numéro de lot *</t>
  </si>
  <si>
    <t>Paramètre *</t>
  </si>
  <si>
    <t>Résultat OOS *</t>
  </si>
  <si>
    <t>Spéc. Min</t>
  </si>
  <si>
    <t>Spéc. Max</t>
  </si>
  <si>
    <t>Analyste *</t>
  </si>
  <si>
    <t>Date analyse *</t>
  </si>
  <si>
    <t>Méthode analytique</t>
  </si>
  <si>
    <t>Instrument *</t>
  </si>
  <si>
    <t>Statut OOS (auto)</t>
  </si>
  <si>
    <t xml:space="preserve">  📊  SECTION 2 — TEST DE NORMALITÉ (Shapiro-Wilk approx.)</t>
  </si>
  <si>
    <t xml:space="preserve">  Données historiques — Saisir les résultats analytiques des lots (jusqu'à 30 valeurs) dans les cellules bleues ci-dessous :</t>
  </si>
  <si>
    <t>N°</t>
  </si>
  <si>
    <t>Résultat (%)</t>
  </si>
  <si>
    <t xml:space="preserve">    Résultats statistiques (calcul automatique)</t>
  </si>
  <si>
    <t>Nombre de données (n)</t>
  </si>
  <si>
    <t>Test Shapiro-Wilk (approxim.)</t>
  </si>
  <si>
    <t>Moyenne (X̄)</t>
  </si>
  <si>
    <t>Normalité confirmée si p ≥ 0.05</t>
  </si>
  <si>
    <t>Écart-type (s)</t>
  </si>
  <si>
    <t>Résultat normalité (saisie manuelle)</t>
  </si>
  <si>
    <t>Minimum</t>
  </si>
  <si>
    <t>p-value Shapiro-Wilk (saisie)</t>
  </si>
  <si>
    <t>Maximum</t>
  </si>
  <si>
    <t>Étendue (Max-Min)</t>
  </si>
  <si>
    <t xml:space="preserve">  🔍  SECTION 3 — TEST DE GRUBBS (Détection valeur aberrante)</t>
  </si>
  <si>
    <t xml:space="preserve">  Table de référence : valeurs critiques G (α = 0.05) selon n</t>
  </si>
  <si>
    <t>n</t>
  </si>
  <si>
    <t>G critique</t>
  </si>
  <si>
    <t xml:space="preserve">    Calcul du test de Grubbs</t>
  </si>
  <si>
    <t>Valeur suspecte (saisir)</t>
  </si>
  <si>
    <t>Statistique G calculée</t>
  </si>
  <si>
    <t>G critique (table α=0.05)</t>
  </si>
  <si>
    <t>Outlier confirmé ? (G &gt; G critique)</t>
  </si>
  <si>
    <t>p-value Grubbs (saisie Minitab)</t>
  </si>
  <si>
    <t>Conclusion test de Grubbs</t>
  </si>
  <si>
    <t xml:space="preserve">  ✅  SECTION 4 — CONCLUSION ET SIGNATURES</t>
  </si>
  <si>
    <t>Phase investigation</t>
  </si>
  <si>
    <t>Cause identifiée (Phase 1)</t>
  </si>
  <si>
    <t xml:space="preserve">  Narration de la conclusion d'investigation :</t>
  </si>
  <si>
    <t>Rôle</t>
  </si>
  <si>
    <t>Nom / Signature</t>
  </si>
  <si>
    <t>Identifiant</t>
  </si>
  <si>
    <t>Date</t>
  </si>
  <si>
    <t>Analyste</t>
  </si>
  <si>
    <t>ID système</t>
  </si>
  <si>
    <t>Superviseur</t>
  </si>
  <si>
    <t>QA</t>
  </si>
  <si>
    <t xml:space="preserve">  🔧  SECTION 5 — CAPA (Corrective and Preventive Actions)</t>
  </si>
  <si>
    <t>Action (Corrective / Préventive)</t>
  </si>
  <si>
    <t>Responsable</t>
  </si>
  <si>
    <t>Échéance</t>
  </si>
  <si>
    <t>Statut</t>
  </si>
  <si>
    <t>Efficacité J+180</t>
  </si>
  <si>
    <t xml:space="preserve">  Référence réglementaire : FDA Guidance OOS 2006 · ICH Q10 · 21 CFR Part 211  |  Toutes les modifications sont journalisées dans l'onglet Audit_Trail</t>
  </si>
  <si>
    <t xml:space="preserve">  📈  DONNÉES HISTORIQUES — Référence &amp; Tendances OOS/OOT</t>
  </si>
  <si>
    <t xml:space="preserve">  Historique des résultats analytiques pour analyse de tendances — Compléter mensuellement</t>
  </si>
  <si>
    <t>N° Lot</t>
  </si>
  <si>
    <t>Date analyse</t>
  </si>
  <si>
    <t>Paramètre</t>
  </si>
  <si>
    <t>LOT-2024-001</t>
  </si>
  <si>
    <t>Teneur PA (%)</t>
  </si>
  <si>
    <t>✓ Conforme</t>
  </si>
  <si>
    <t>Analyste B</t>
  </si>
  <si>
    <t>LOT-2024-002</t>
  </si>
  <si>
    <t>Analyste A</t>
  </si>
  <si>
    <t>LOT-2024-003</t>
  </si>
  <si>
    <t>LOT-2024-004</t>
  </si>
  <si>
    <t>LOT-2024-005</t>
  </si>
  <si>
    <t>LOT-2024-006</t>
  </si>
  <si>
    <t>LOT-2024-007</t>
  </si>
  <si>
    <t>LOT-2024-008</t>
  </si>
  <si>
    <t>LOT-2024-009</t>
  </si>
  <si>
    <t>LOT-2024-010</t>
  </si>
  <si>
    <t>LOT-2024-011</t>
  </si>
  <si>
    <t>LOT-2024-012</t>
  </si>
  <si>
    <t>LOT-2024-013</t>
  </si>
  <si>
    <t>LOT-2024-014</t>
  </si>
  <si>
    <t>LOT-2024-015</t>
  </si>
  <si>
    <t>LOT-2024-016</t>
  </si>
  <si>
    <t>LOT-2024-017</t>
  </si>
  <si>
    <t>LOT-2024-018</t>
  </si>
  <si>
    <t>LOT-2024-019</t>
  </si>
  <si>
    <t>LOT-2024-020</t>
  </si>
  <si>
    <t>LOT-2024-021</t>
  </si>
  <si>
    <t>LOT-2024-022</t>
  </si>
  <si>
    <t>LOT-2024-023</t>
  </si>
  <si>
    <t>LOT-2024-024</t>
  </si>
  <si>
    <t>LOT-2024-025</t>
  </si>
  <si>
    <t>LOT-2024-026</t>
  </si>
  <si>
    <t>LOT-2024-027</t>
  </si>
  <si>
    <t>LOT-2024-028</t>
  </si>
  <si>
    <t>LOT-2024-029</t>
  </si>
  <si>
    <t>LOT-2024-030</t>
  </si>
  <si>
    <t>⚠ OOS</t>
  </si>
  <si>
    <t xml:space="preserve">  Statistiques sommaires (30 derniers lots)</t>
  </si>
  <si>
    <t>Moyenne (n=30)</t>
  </si>
  <si>
    <t>Écart-type</t>
  </si>
  <si>
    <t>Min</t>
  </si>
  <si>
    <t>Max</t>
  </si>
  <si>
    <t>Nb OOS</t>
  </si>
  <si>
    <t>Taux OOS (%)</t>
  </si>
  <si>
    <t xml:space="preserve">  📊  TABLEAU DE BORD KPI — SURVEILLANCE OOS/CAPA</t>
  </si>
  <si>
    <t xml:space="preserve">  Indicateurs clés de performance — Mise à jour mensuelle — Cibles issues ICH Q10 / FDA OOS Guidance</t>
  </si>
  <si>
    <t xml:space="preserve">  Taux OOS</t>
  </si>
  <si>
    <t xml:space="preserve">  Récurrence OOS</t>
  </si>
  <si>
    <t>7%</t>
  </si>
  <si>
    <t xml:space="preserve">  Cible : &lt; 2%</t>
  </si>
  <si>
    <t xml:space="preserve">  Cible : &lt; 10%</t>
  </si>
  <si>
    <t xml:space="preserve">  ℹ Ratio résultats OOS / total analyses</t>
  </si>
  <si>
    <t xml:space="preserve">  ℹ OOS avec même cause racine</t>
  </si>
  <si>
    <t xml:space="preserve">  Délai moyen investigation (j)</t>
  </si>
  <si>
    <t xml:space="preserve">  Efficacité CAPA</t>
  </si>
  <si>
    <t>85%</t>
  </si>
  <si>
    <t xml:space="preserve">  Cible : &lt; 30 j</t>
  </si>
  <si>
    <t xml:space="preserve">  Cible : &gt; 90%</t>
  </si>
  <si>
    <t xml:space="preserve">  ℹ Jours entre déclaration OOS et clôture</t>
  </si>
  <si>
    <t xml:space="preserve">  ℹ CAPA clôturées efficacement / total</t>
  </si>
  <si>
    <t xml:space="preserve">  Taux retest</t>
  </si>
  <si>
    <t xml:space="preserve">  Taux CAPA dans délai</t>
  </si>
  <si>
    <t>24%</t>
  </si>
  <si>
    <t>92%</t>
  </si>
  <si>
    <t xml:space="preserve">  Cible : &lt; 30%</t>
  </si>
  <si>
    <t xml:space="preserve">  Cible : &gt; 95%</t>
  </si>
  <si>
    <t xml:space="preserve">  ℹ % d'OOS ayant nécessité retest Phase 2</t>
  </si>
  <si>
    <t xml:space="preserve">  ℹ CAPA terminées dans l'échéance prévue</t>
  </si>
  <si>
    <t xml:space="preserve">  Tendances mensuelles — 12 derniers mois</t>
  </si>
  <si>
    <t>Indicateur</t>
  </si>
  <si>
    <t>Jan</t>
  </si>
  <si>
    <t>Fév</t>
  </si>
  <si>
    <t>Mar</t>
  </si>
  <si>
    <t>Avr</t>
  </si>
  <si>
    <t>Mai</t>
  </si>
  <si>
    <t>Jun</t>
  </si>
  <si>
    <t>Jul</t>
  </si>
  <si>
    <t>Aoû</t>
  </si>
  <si>
    <t>Sep</t>
  </si>
  <si>
    <t>Oct</t>
  </si>
  <si>
    <t>Nov</t>
  </si>
  <si>
    <t>Déc</t>
  </si>
  <si>
    <t>Nb retests</t>
  </si>
  <si>
    <t>Délai moy (j)</t>
  </si>
  <si>
    <t>CAPA ouvertes</t>
  </si>
  <si>
    <t xml:space="preserve">  🔒  AUDIT TRAIL — Journal automatique des modifications (21 CFR Part 11)</t>
  </si>
  <si>
    <t xml:space="preserve">  ⚠️  Cet onglet est protégé en écriture — Les entrées sont générées automatiquement par la macro VBA Worksheet_Change</t>
  </si>
  <si>
    <t>Date / Heure</t>
  </si>
  <si>
    <t>Utilisateur</t>
  </si>
  <si>
    <t>Feuille</t>
  </si>
  <si>
    <t>Cellule</t>
  </si>
  <si>
    <t>Ancienne valeur</t>
  </si>
  <si>
    <t>Nouvelle valeur</t>
  </si>
  <si>
    <t>Commentaire</t>
  </si>
  <si>
    <t>J.DUPONT</t>
  </si>
  <si>
    <t>Investigation_OOS</t>
  </si>
  <si>
    <t>C10</t>
  </si>
  <si>
    <t>LOT-2025-001</t>
  </si>
  <si>
    <t>Saisie numéro lot</t>
  </si>
  <si>
    <t>C12</t>
  </si>
  <si>
    <t>98.7</t>
  </si>
  <si>
    <t>Saisie résultat OOS</t>
  </si>
  <si>
    <t>C34</t>
  </si>
  <si>
    <t>OUI</t>
  </si>
  <si>
    <t>Confirmation normalité</t>
  </si>
  <si>
    <t>M.BERNARD</t>
  </si>
  <si>
    <t>C38</t>
  </si>
  <si>
    <t>Phase 1 — Labo</t>
  </si>
  <si>
    <t>Sélection phase investigation</t>
  </si>
  <si>
    <t>A43</t>
  </si>
  <si>
    <t>Colonne HPLC..</t>
  </si>
  <si>
    <t>Saisie conclusion</t>
  </si>
  <si>
    <t>QA.MARTIN</t>
  </si>
  <si>
    <t>C45</t>
  </si>
  <si>
    <t>Signature QA</t>
  </si>
  <si>
    <t xml:space="preserve">  Code VBA Worksheet_Change — À activer dans le module ThisWorkbook du fichier :</t>
  </si>
  <si>
    <t>Private Sub Workbook_SheetChange(ByVal Sh As Object, ByVal Target As Range)</t>
  </si>
  <si>
    <t xml:space="preserve">    If Sh.Name = "Audit_Trail" Then Exit Sub</t>
  </si>
  <si>
    <t xml:space="preserve">    Dim ws As Worksheet: Set ws = Me.Sheets("Audit_Trail")</t>
  </si>
  <si>
    <t xml:space="preserve">    Dim nextRow As Long: nextRow = ws.Cells(ws.Rows.Count, 1).End(xlUp).Row + 1</t>
  </si>
  <si>
    <t xml:space="preserve">    ws.Cells(nextRow, 1).Value = Now()</t>
  </si>
  <si>
    <t xml:space="preserve">    ws.Cells(nextRow, 2).Value = Application.UserName</t>
  </si>
  <si>
    <t xml:space="preserve">    ws.Cells(nextRow, 3).Value = Sh.Name</t>
  </si>
  <si>
    <t xml:space="preserve">    ws.Cells(nextRow, 4).Value = Target.Address</t>
  </si>
  <si>
    <t xml:space="preserve">    ws.Cells(nextRow, 6).Value = Target.Value</t>
  </si>
  <si>
    <t>End Sub</t>
  </si>
  <si>
    <t xml:space="preserve">  📖  GUIDE D'UTILISATION — Template Investigation OOS v2.0</t>
  </si>
  <si>
    <t xml:space="preserve">  ÉTAPES D'UTILISATION</t>
  </si>
  <si>
    <t xml:space="preserve">  1.  Ouvrir ce fichier et activer les macros (bouton Activer le contenu)</t>
  </si>
  <si>
    <t xml:space="preserve">  2.  Saisir les informations de la section 1 (toutes les cellules bleues marquées *)</t>
  </si>
  <si>
    <t xml:space="preserve">  3.  Coller les données historiques dans la section 2 (colonnes C et F)</t>
  </si>
  <si>
    <t xml:space="preserve">  4.  Les statistiques se calculent automatiquement (cellules grisées)</t>
  </si>
  <si>
    <t xml:space="preserve">  5.  Saisir le résultat de normalité depuis Minitab (OUI/NON)</t>
  </si>
  <si>
    <t xml:space="preserve">  6.  Si normalité OUI : saisir la valeur suspecte en section 3</t>
  </si>
  <si>
    <t xml:space="preserve">  7.  Comparer G calculé à G critique — conclusion automatique</t>
  </si>
  <si>
    <t xml:space="preserve">  8.  Rédiger la conclusion en section 4 et obtenir les signatures</t>
  </si>
  <si>
    <t xml:space="preserve">  9.  Ouvrir les CAPA en section 5 si nécessaire</t>
  </si>
  <si>
    <t xml:space="preserve">  10. L'onglet Audit_Trail enregistre toutes les modifications automatiquement</t>
  </si>
  <si>
    <t xml:space="preserve">  CODES COULEUR</t>
  </si>
  <si>
    <t xml:space="preserve">  🔵  Cellule bleue claire (INPUT_BG) : Zone de saisie utilisateur — compléter obligatoirement</t>
  </si>
  <si>
    <t xml:space="preserve">  ⬜  Cellule grise (LOCKED_BG) : Formule automatique — ne pas modifier</t>
  </si>
  <si>
    <t xml:space="preserve">  🟦  Cellule bleu foncé : En-tête de section</t>
  </si>
  <si>
    <t xml:space="preserve">  🟢  Cellule verte : Zone signatures et validation QA</t>
  </si>
  <si>
    <t xml:space="preserve">  🟠  Cellule orange/rouge : Alerte — résultat OOS ou outlier confirmé</t>
  </si>
  <si>
    <t xml:space="preserve">  INTERPRÉTATION TEST DE GRUBBS</t>
  </si>
  <si>
    <t xml:space="preserve">  Pré-requis : La normalité doit être vérifiée AVANT d'appliquer Grubbs (p-value ≥ 0.05)</t>
  </si>
  <si>
    <t xml:space="preserve">  G calculé &gt; G critique ET p &lt; 0.05 → Outlier confirmé statistiquement</t>
  </si>
  <si>
    <t xml:space="preserve">  Outlier confirmé → Une cause assignable documentée est OBLIGATOIRE</t>
  </si>
  <si>
    <t xml:space="preserve">  Sans cause assignable → La donnée ne peut PAS être exclue (Data Integrity FDA)</t>
  </si>
  <si>
    <t xml:space="preserve">  Référence : USP &lt;1010&gt; · FDA Guidance OOS 2006 · ICH Q7</t>
  </si>
  <si>
    <t xml:space="preserve">  EXIGENCES RÉGLEMENTAIRES</t>
  </si>
  <si>
    <t xml:space="preserve">  21 CFR Part 211.192 : Tous les résultats OOS doivent être investigués</t>
  </si>
  <si>
    <t xml:space="preserve">  21 CFR Part 11 : Audit trail électronique obligatoire (activé via macro VBA)</t>
  </si>
  <si>
    <t xml:space="preserve">  FDA Guidance OOS 2006 : Investigation en 3 phases (Labo → Élargie → CAPA)</t>
  </si>
  <si>
    <t xml:space="preserve">  ICH Q10 : CAPA avec vérification d'efficacité (J+30, J+90, J+180)</t>
  </si>
  <si>
    <t xml:space="preserve">  EMA CHMP/QWP/1529/04 : Retest uniquement si cause assignable identifiée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</si>
</sst>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%"/>
    <numFmt numFmtId="167" formatCode="0.0"/>
    <numFmt numFmtId="168" formatCode="dd/mm/yyyy\ hh:mm:ss"/>
  </numFmts>
  <fonts count="40" x14ac:knownFonts="1">
    <font>
      <sz val="11"/>
      <color theme="1"/>
      <name val="Calibri"/>
      <family val="2"/>
      <charset val="1"/>
    </font>
    <font>
      <b/>
      <sz val="16"/>
      <color rgb="FFFFFFFF"/>
      <name val="Arial"/>
      <family val="2"/>
    </font>
    <font>
      <i/>
      <sz val="9"/>
      <color rgb="FFBDD7EE"/>
      <name val="Arial"/>
      <family val="2"/>
    </font>
    <font>
      <b/>
      <sz val="9"/>
      <color rgb="FFE67E22"/>
      <name val="Arial"/>
      <family val="2"/>
    </font>
    <font>
      <b/>
      <sz val="11"/>
      <color rgb="FFFFFFFF"/>
      <name val="Arial"/>
      <family val="2"/>
    </font>
    <font>
      <b/>
      <sz val="9"/>
      <color rgb="FF1F3864"/>
      <name val="Arial"/>
      <family val="2"/>
    </font>
    <font>
      <sz val="10"/>
      <color rgb="FF1F3864"/>
      <name val="Arial"/>
      <family val="2"/>
    </font>
    <font>
      <b/>
      <sz val="10"/>
      <color rgb="FFE74C3C"/>
      <name val="Arial"/>
      <family val="2"/>
    </font>
    <font>
      <i/>
      <sz val="9"/>
      <color rgb="FF1F3864"/>
      <name val="Arial"/>
      <family val="2"/>
    </font>
    <font>
      <b/>
      <sz val="9"/>
      <color rgb="FFFFFFFF"/>
      <name val="Arial"/>
      <family val="2"/>
    </font>
    <font>
      <sz val="9"/>
      <color rgb="FF95A5A6"/>
      <name val="Arial"/>
      <family val="2"/>
    </font>
    <font>
      <sz val="10"/>
      <color rgb="FF0D1B2A"/>
      <name val="Arial"/>
      <family val="2"/>
    </font>
    <font>
      <sz val="10"/>
      <color rgb="FF7F7F7F"/>
      <name val="Arial"/>
      <family val="2"/>
    </font>
    <font>
      <b/>
      <sz val="10"/>
      <color rgb="FF17818C"/>
      <name val="Arial"/>
      <family val="2"/>
    </font>
    <font>
      <b/>
      <sz val="10"/>
      <color rgb="FF2E75B6"/>
      <name val="Arial"/>
      <family val="2"/>
    </font>
    <font>
      <sz val="9"/>
      <color rgb="FF0D1B2A"/>
      <name val="Arial"/>
      <family val="2"/>
    </font>
    <font>
      <b/>
      <sz val="9"/>
      <color rgb="FF2E75B6"/>
      <name val="Arial"/>
      <family val="2"/>
    </font>
    <font>
      <b/>
      <sz val="10"/>
      <color rgb="FF0D1B2A"/>
      <name val="Arial"/>
      <family val="2"/>
    </font>
    <font>
      <b/>
      <sz val="9"/>
      <color rgb="FF27AE60"/>
      <name val="Arial"/>
      <family val="2"/>
    </font>
    <font>
      <b/>
      <sz val="9"/>
      <color rgb="FFE76F51"/>
      <name val="Arial"/>
      <family val="2"/>
    </font>
    <font>
      <i/>
      <sz val="8"/>
      <color rgb="FFBDD7EE"/>
      <name val="Arial"/>
      <family val="2"/>
    </font>
    <font>
      <b/>
      <sz val="14"/>
      <color rgb="FFFFFFFF"/>
      <name val="Arial"/>
      <family val="2"/>
    </font>
    <font>
      <i/>
      <sz val="9"/>
      <color rgb="FFFFFFFF"/>
      <name val="Arial"/>
      <family val="2"/>
    </font>
    <font>
      <b/>
      <sz val="10"/>
      <color rgb="FFFFFFFF"/>
      <name val="Arial"/>
      <family val="2"/>
    </font>
    <font>
      <sz val="9"/>
      <color rgb="FFE74C3C"/>
      <name val="Arial"/>
      <family val="2"/>
    </font>
    <font>
      <b/>
      <sz val="9"/>
      <color rgb="FF17818C"/>
      <name val="Arial"/>
      <family val="2"/>
    </font>
    <font>
      <b/>
      <sz val="11"/>
      <color rgb="FF1F3864"/>
      <name val="Arial"/>
      <family val="2"/>
    </font>
    <font>
      <b/>
      <sz val="22"/>
      <color rgb="FF2E75B6"/>
      <name val="Arial"/>
      <family val="2"/>
    </font>
    <font>
      <b/>
      <sz val="22"/>
      <color rgb="FF27AE60"/>
      <name val="Arial"/>
      <family val="2"/>
    </font>
    <font>
      <i/>
      <sz val="8"/>
      <color rgb="FF95A5A6"/>
      <name val="Arial"/>
      <family val="2"/>
    </font>
    <font>
      <b/>
      <sz val="22"/>
      <color rgb="FF17818C"/>
      <name val="Arial"/>
      <family val="2"/>
    </font>
    <font>
      <b/>
      <sz val="22"/>
      <color rgb="FFE76F51"/>
      <name val="Arial"/>
      <family val="2"/>
    </font>
    <font>
      <b/>
      <sz val="22"/>
      <color rgb="FFE67E22"/>
      <name val="Arial"/>
      <family val="2"/>
    </font>
    <font>
      <b/>
      <sz val="22"/>
      <color rgb="FF7B2D8B"/>
      <name val="Arial"/>
      <family val="2"/>
    </font>
    <font>
      <b/>
      <sz val="9"/>
      <color rgb="FF7B2D8B"/>
      <name val="Arial"/>
      <family val="2"/>
    </font>
    <font>
      <b/>
      <sz val="9"/>
      <color rgb="FFE74C3C"/>
      <name val="Arial"/>
      <family val="2"/>
    </font>
    <font>
      <b/>
      <sz val="13"/>
      <color rgb="FFFFFFFF"/>
      <name val="Arial"/>
      <family val="2"/>
    </font>
    <font>
      <sz val="8.5"/>
      <color rgb="FFA8FF78"/>
      <name val="Courier New"/>
      <family val="3"/>
    </font>
    <font>
      <sz val="8.5"/>
      <color rgb="FFFFFFFF"/>
      <name val="Courier New"/>
      <family val="3"/>
    </font>
    <font>
      <sz val="9.5"/>
      <color rgb="FF0D1B2A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1F3864"/>
        <bgColor rgb="FF333399"/>
      </patternFill>
    </fill>
    <fill>
      <patternFill patternType="solid">
        <fgColor rgb="FFFFF3CD"/>
        <bgColor rgb="FFFDECEA"/>
      </patternFill>
    </fill>
    <fill>
      <patternFill patternType="solid">
        <fgColor rgb="FFE76F51"/>
        <bgColor rgb="FFE67E22"/>
      </patternFill>
    </fill>
    <fill>
      <patternFill patternType="solid">
        <fgColor rgb="FFDEEAF1"/>
        <bgColor rgb="FFE8E8E8"/>
      </patternFill>
    </fill>
    <fill>
      <patternFill patternType="solid">
        <fgColor rgb="FFEBF5FB"/>
        <bgColor rgb="FFEAFAF1"/>
      </patternFill>
    </fill>
    <fill>
      <patternFill patternType="solid">
        <fgColor rgb="FFE8E8E8"/>
        <bgColor rgb="FFDEEAF1"/>
      </patternFill>
    </fill>
    <fill>
      <patternFill patternType="solid">
        <fgColor rgb="FFFFFFFF"/>
        <bgColor rgb="FFF7FAFD"/>
      </patternFill>
    </fill>
    <fill>
      <patternFill patternType="solid">
        <fgColor rgb="FF17818C"/>
        <bgColor rgb="FF008080"/>
      </patternFill>
    </fill>
    <fill>
      <patternFill patternType="solid">
        <fgColor rgb="FFE8EFF5"/>
        <bgColor rgb="FFEBF5FB"/>
      </patternFill>
    </fill>
    <fill>
      <patternFill patternType="solid">
        <fgColor rgb="FF2E75B6"/>
        <bgColor rgb="FF17818C"/>
      </patternFill>
    </fill>
    <fill>
      <patternFill patternType="solid">
        <fgColor rgb="FF27AE60"/>
        <bgColor rgb="FF17818C"/>
      </patternFill>
    </fill>
    <fill>
      <patternFill patternType="solid">
        <fgColor rgb="FFEAFAF1"/>
        <bgColor rgb="FFEBF5FB"/>
      </patternFill>
    </fill>
    <fill>
      <patternFill patternType="solid">
        <fgColor rgb="FFF7FAFD"/>
        <bgColor rgb="FFFFFFFF"/>
      </patternFill>
    </fill>
    <fill>
      <patternFill patternType="solid">
        <fgColor rgb="FFFDECEA"/>
        <bgColor rgb="FFF3EAFD"/>
      </patternFill>
    </fill>
    <fill>
      <patternFill patternType="solid">
        <fgColor rgb="FFE67E22"/>
        <bgColor rgb="FFE76F51"/>
      </patternFill>
    </fill>
    <fill>
      <patternFill patternType="solid">
        <fgColor rgb="FF7B2D8B"/>
        <bgColor rgb="FF800080"/>
      </patternFill>
    </fill>
    <fill>
      <patternFill patternType="solid">
        <fgColor rgb="FFF3EAFD"/>
        <bgColor rgb="FFE8EFF5"/>
      </patternFill>
    </fill>
    <fill>
      <patternFill patternType="solid">
        <fgColor rgb="FF0D1B2A"/>
        <bgColor rgb="FF1A1A2E"/>
      </patternFill>
    </fill>
    <fill>
      <patternFill patternType="solid">
        <fgColor rgb="FF16213E"/>
        <bgColor rgb="FF1A1A2E"/>
      </patternFill>
    </fill>
    <fill>
      <patternFill patternType="solid">
        <fgColor rgb="FF1A1A2E"/>
        <bgColor rgb="FF0D1B2A"/>
      </patternFill>
    </fill>
  </fills>
  <borders count="8">
    <border>
      <left/>
      <right/>
      <top/>
      <bottom/>
      <diagonal/>
    </border>
    <border>
      <left/>
      <right/>
      <top/>
      <bottom style="medium">
        <color rgb="FFE76F5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/>
      <top style="thin">
        <color rgb="FFAAAAAA"/>
      </top>
      <bottom style="thin">
        <color rgb="FFAAAAAA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5" fillId="5" borderId="0" xfId="0" applyFont="1" applyFill="1" applyAlignment="1">
      <alignment horizontal="left" vertical="center"/>
    </xf>
    <xf numFmtId="0" fontId="4" fillId="12" borderId="2" xfId="0" applyFont="1" applyFill="1" applyBorder="1" applyAlignment="1">
      <alignment horizontal="left" vertical="center"/>
    </xf>
    <xf numFmtId="165" fontId="14" fillId="6" borderId="5" xfId="0" applyNumberFormat="1" applyFont="1" applyFill="1" applyBorder="1" applyAlignment="1">
      <alignment horizontal="center" vertical="center"/>
    </xf>
    <xf numFmtId="164" fontId="17" fillId="7" borderId="5" xfId="0" applyNumberFormat="1" applyFont="1" applyFill="1" applyBorder="1" applyAlignment="1">
      <alignment horizontal="center" vertical="center"/>
    </xf>
    <xf numFmtId="164" fontId="14" fillId="6" borderId="5" xfId="0" applyNumberFormat="1" applyFont="1" applyFill="1" applyBorder="1" applyAlignment="1">
      <alignment horizontal="center" vertical="center"/>
    </xf>
    <xf numFmtId="0" fontId="4" fillId="11" borderId="2" xfId="0" applyFont="1" applyFill="1" applyBorder="1" applyAlignment="1">
      <alignment horizontal="left" vertical="center"/>
    </xf>
    <xf numFmtId="0" fontId="8" fillId="5" borderId="0" xfId="0" applyFont="1" applyFill="1" applyAlignment="1">
      <alignment horizontal="left" vertical="center"/>
    </xf>
    <xf numFmtId="0" fontId="4" fillId="9" borderId="2" xfId="0" applyFont="1" applyFill="1" applyBorder="1" applyAlignment="1">
      <alignment horizontal="left" vertical="center"/>
    </xf>
    <xf numFmtId="0" fontId="7" fillId="7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0" fillId="4" borderId="0" xfId="0" applyFill="1"/>
    <xf numFmtId="0" fontId="3" fillId="3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0" fillId="4" borderId="0" xfId="0" applyFill="1"/>
    <xf numFmtId="0" fontId="0" fillId="5" borderId="0" xfId="0" applyFill="1"/>
    <xf numFmtId="0" fontId="5" fillId="5" borderId="3" xfId="0" applyFont="1" applyFill="1" applyBorder="1" applyAlignment="1">
      <alignment horizontal="left" vertical="center"/>
    </xf>
    <xf numFmtId="0" fontId="6" fillId="6" borderId="4" xfId="0" applyFont="1" applyFill="1" applyBorder="1" applyAlignment="1">
      <alignment horizontal="left" vertical="center"/>
    </xf>
    <xf numFmtId="14" fontId="6" fillId="6" borderId="4" xfId="0" applyNumberFormat="1" applyFont="1" applyFill="1" applyBorder="1" applyAlignment="1">
      <alignment horizontal="left" vertical="center"/>
    </xf>
    <xf numFmtId="164" fontId="6" fillId="6" borderId="4" xfId="0" applyNumberFormat="1" applyFont="1" applyFill="1" applyBorder="1" applyAlignment="1">
      <alignment horizontal="left" vertical="center"/>
    </xf>
    <xf numFmtId="0" fontId="0" fillId="8" borderId="0" xfId="0" applyFill="1"/>
    <xf numFmtId="0" fontId="9" fillId="9" borderId="6" xfId="0" applyFont="1" applyFill="1" applyBorder="1" applyAlignment="1">
      <alignment horizontal="center" vertical="center"/>
    </xf>
    <xf numFmtId="0" fontId="10" fillId="10" borderId="3" xfId="0" applyFont="1" applyFill="1" applyBorder="1" applyAlignment="1">
      <alignment horizontal="center" vertical="center"/>
    </xf>
    <xf numFmtId="1" fontId="11" fillId="7" borderId="4" xfId="0" applyNumberFormat="1" applyFont="1" applyFill="1" applyBorder="1" applyAlignment="1">
      <alignment horizontal="center" vertical="center"/>
    </xf>
    <xf numFmtId="0" fontId="12" fillId="10" borderId="4" xfId="0" applyFont="1" applyFill="1" applyBorder="1" applyAlignment="1">
      <alignment horizontal="left" vertical="center"/>
    </xf>
    <xf numFmtId="164" fontId="11" fillId="7" borderId="4" xfId="0" applyNumberFormat="1" applyFont="1" applyFill="1" applyBorder="1" applyAlignment="1">
      <alignment horizontal="center" vertical="center"/>
    </xf>
    <xf numFmtId="0" fontId="13" fillId="7" borderId="4" xfId="0" applyFont="1" applyFill="1" applyBorder="1" applyAlignment="1">
      <alignment horizontal="left" vertical="center"/>
    </xf>
    <xf numFmtId="0" fontId="14" fillId="6" borderId="4" xfId="0" applyFont="1" applyFill="1" applyBorder="1" applyAlignment="1">
      <alignment horizontal="left" vertical="center"/>
    </xf>
    <xf numFmtId="165" fontId="6" fillId="6" borderId="4" xfId="0" applyNumberFormat="1" applyFont="1" applyFill="1" applyBorder="1" applyAlignment="1">
      <alignment horizontal="left" vertical="center"/>
    </xf>
    <xf numFmtId="0" fontId="9" fillId="11" borderId="6" xfId="0" applyFont="1" applyFill="1" applyBorder="1" applyAlignment="1">
      <alignment horizontal="center" vertical="center"/>
    </xf>
    <xf numFmtId="0" fontId="15" fillId="10" borderId="3" xfId="0" applyFont="1" applyFill="1" applyBorder="1" applyAlignment="1">
      <alignment horizontal="center" vertical="center"/>
    </xf>
    <xf numFmtId="164" fontId="16" fillId="10" borderId="3" xfId="0" applyNumberFormat="1" applyFont="1" applyFill="1" applyBorder="1" applyAlignment="1">
      <alignment horizontal="center" vertical="center"/>
    </xf>
    <xf numFmtId="0" fontId="15" fillId="8" borderId="3" xfId="0" applyFont="1" applyFill="1" applyBorder="1" applyAlignment="1">
      <alignment horizontal="center" vertical="center"/>
    </xf>
    <xf numFmtId="164" fontId="16" fillId="8" borderId="3" xfId="0" applyNumberFormat="1" applyFont="1" applyFill="1" applyBorder="1" applyAlignment="1">
      <alignment horizontal="center" vertical="center"/>
    </xf>
    <xf numFmtId="0" fontId="0" fillId="13" borderId="0" xfId="0" applyFill="1"/>
    <xf numFmtId="0" fontId="9" fillId="12" borderId="6" xfId="0" applyFont="1" applyFill="1" applyBorder="1" applyAlignment="1">
      <alignment horizontal="center" vertical="center"/>
    </xf>
    <xf numFmtId="0" fontId="18" fillId="13" borderId="3" xfId="0" applyFont="1" applyFill="1" applyBorder="1" applyAlignment="1">
      <alignment horizontal="left" vertical="center"/>
    </xf>
    <xf numFmtId="0" fontId="9" fillId="4" borderId="6" xfId="0" applyFont="1" applyFill="1" applyBorder="1" applyAlignment="1">
      <alignment horizontal="center" vertical="center" wrapText="1"/>
    </xf>
    <xf numFmtId="0" fontId="19" fillId="8" borderId="3" xfId="0" applyFont="1" applyFill="1" applyBorder="1" applyAlignment="1">
      <alignment horizontal="center" vertical="center"/>
    </xf>
    <xf numFmtId="0" fontId="19" fillId="14" borderId="3" xfId="0" applyFont="1" applyFill="1" applyBorder="1" applyAlignment="1">
      <alignment horizontal="center" vertical="center"/>
    </xf>
    <xf numFmtId="0" fontId="23" fillId="9" borderId="6" xfId="0" applyFont="1" applyFill="1" applyBorder="1" applyAlignment="1">
      <alignment horizontal="center" vertical="center"/>
    </xf>
    <xf numFmtId="14" fontId="15" fillId="10" borderId="3" xfId="0" applyNumberFormat="1" applyFont="1" applyFill="1" applyBorder="1" applyAlignment="1">
      <alignment horizontal="center" vertical="center"/>
    </xf>
    <xf numFmtId="0" fontId="15" fillId="10" borderId="3" xfId="0" applyFont="1" applyFill="1" applyBorder="1" applyAlignment="1">
      <alignment horizontal="left" vertical="center"/>
    </xf>
    <xf numFmtId="164" fontId="15" fillId="10" borderId="3" xfId="0" applyNumberFormat="1" applyFont="1" applyFill="1" applyBorder="1" applyAlignment="1">
      <alignment horizontal="center" vertical="center"/>
    </xf>
    <xf numFmtId="14" fontId="15" fillId="8" borderId="3" xfId="0" applyNumberFormat="1" applyFont="1" applyFill="1" applyBorder="1" applyAlignment="1">
      <alignment horizontal="center" vertical="center"/>
    </xf>
    <xf numFmtId="0" fontId="15" fillId="8" borderId="3" xfId="0" applyFont="1" applyFill="1" applyBorder="1" applyAlignment="1">
      <alignment horizontal="left" vertical="center"/>
    </xf>
    <xf numFmtId="164" fontId="15" fillId="8" borderId="3" xfId="0" applyNumberFormat="1" applyFont="1" applyFill="1" applyBorder="1" applyAlignment="1">
      <alignment horizontal="center" vertical="center"/>
    </xf>
    <xf numFmtId="0" fontId="15" fillId="15" borderId="3" xfId="0" applyFont="1" applyFill="1" applyBorder="1" applyAlignment="1">
      <alignment horizontal="center" vertical="center"/>
    </xf>
    <xf numFmtId="14" fontId="15" fillId="15" borderId="3" xfId="0" applyNumberFormat="1" applyFont="1" applyFill="1" applyBorder="1" applyAlignment="1">
      <alignment horizontal="center" vertical="center"/>
    </xf>
    <xf numFmtId="0" fontId="15" fillId="15" borderId="3" xfId="0" applyFont="1" applyFill="1" applyBorder="1" applyAlignment="1">
      <alignment horizontal="left" vertical="center"/>
    </xf>
    <xf numFmtId="164" fontId="15" fillId="15" borderId="3" xfId="0" applyNumberFormat="1" applyFont="1" applyFill="1" applyBorder="1" applyAlignment="1">
      <alignment horizontal="center" vertical="center"/>
    </xf>
    <xf numFmtId="0" fontId="24" fillId="15" borderId="3" xfId="0" applyFont="1" applyFill="1" applyBorder="1" applyAlignment="1">
      <alignment horizontal="center" vertical="center"/>
    </xf>
    <xf numFmtId="0" fontId="25" fillId="5" borderId="3" xfId="0" applyFont="1" applyFill="1" applyBorder="1" applyAlignment="1">
      <alignment horizontal="center" vertical="center"/>
    </xf>
    <xf numFmtId="164" fontId="26" fillId="8" borderId="3" xfId="0" applyNumberFormat="1" applyFont="1" applyFill="1" applyBorder="1" applyAlignment="1">
      <alignment horizontal="center" vertical="center"/>
    </xf>
    <xf numFmtId="1" fontId="26" fillId="8" borderId="3" xfId="0" applyNumberFormat="1" applyFont="1" applyFill="1" applyBorder="1" applyAlignment="1">
      <alignment horizontal="center" vertical="center"/>
    </xf>
    <xf numFmtId="166" fontId="26" fillId="8" borderId="3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35" fillId="15" borderId="3" xfId="0" applyFont="1" applyFill="1" applyBorder="1" applyAlignment="1">
      <alignment horizontal="center" vertical="center"/>
    </xf>
    <xf numFmtId="0" fontId="23" fillId="17" borderId="6" xfId="0" applyFont="1" applyFill="1" applyBorder="1" applyAlignment="1">
      <alignment horizontal="center" vertical="center"/>
    </xf>
    <xf numFmtId="168" fontId="15" fillId="18" borderId="3" xfId="0" applyNumberFormat="1" applyFont="1" applyFill="1" applyBorder="1" applyAlignment="1">
      <alignment horizontal="center" vertical="center"/>
    </xf>
    <xf numFmtId="0" fontId="15" fillId="18" borderId="3" xfId="0" applyFont="1" applyFill="1" applyBorder="1" applyAlignment="1">
      <alignment horizontal="center" vertical="center"/>
    </xf>
    <xf numFmtId="0" fontId="15" fillId="18" borderId="3" xfId="0" applyFont="1" applyFill="1" applyBorder="1" applyAlignment="1">
      <alignment horizontal="left" vertical="center"/>
    </xf>
    <xf numFmtId="168" fontId="15" fillId="8" borderId="3" xfId="0" applyNumberFormat="1" applyFont="1" applyFill="1" applyBorder="1" applyAlignment="1">
      <alignment horizontal="center" vertical="center"/>
    </xf>
    <xf numFmtId="0" fontId="0" fillId="12" borderId="0" xfId="0" applyFill="1"/>
    <xf numFmtId="0" fontId="0" fillId="11" borderId="0" xfId="0" applyFill="1"/>
    <xf numFmtId="0" fontId="0" fillId="9" borderId="0" xfId="0" applyFill="1"/>
    <xf numFmtId="0" fontId="11" fillId="6" borderId="5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center"/>
    </xf>
    <xf numFmtId="0" fontId="20" fillId="2" borderId="0" xfId="0" applyFont="1" applyFill="1" applyAlignment="1">
      <alignment horizontal="left" vertical="center"/>
    </xf>
    <xf numFmtId="0" fontId="21" fillId="9" borderId="0" xfId="0" applyFont="1" applyFill="1" applyAlignment="1">
      <alignment horizontal="left" vertical="center"/>
    </xf>
    <xf numFmtId="0" fontId="22" fillId="9" borderId="0" xfId="0" applyFont="1" applyFill="1" applyAlignment="1">
      <alignment horizontal="left" vertical="center"/>
    </xf>
    <xf numFmtId="0" fontId="4" fillId="9" borderId="0" xfId="0" applyFont="1" applyFill="1" applyAlignment="1">
      <alignment horizontal="left" vertical="center"/>
    </xf>
    <xf numFmtId="0" fontId="21" fillId="2" borderId="0" xfId="0" applyFont="1" applyFill="1" applyAlignment="1">
      <alignment horizontal="left" vertical="center"/>
    </xf>
    <xf numFmtId="0" fontId="23" fillId="11" borderId="0" xfId="0" applyFont="1" applyFill="1" applyAlignment="1">
      <alignment horizontal="left" vertical="center"/>
    </xf>
    <xf numFmtId="0" fontId="23" fillId="12" borderId="0" xfId="0" applyFont="1" applyFill="1" applyAlignment="1">
      <alignment horizontal="left" vertical="center"/>
    </xf>
    <xf numFmtId="166" fontId="27" fillId="8" borderId="7" xfId="0" applyNumberFormat="1" applyFont="1" applyFill="1" applyBorder="1" applyAlignment="1">
      <alignment horizontal="center" vertical="center"/>
    </xf>
    <xf numFmtId="9" fontId="28" fillId="8" borderId="7" xfId="0" applyNumberFormat="1" applyFont="1" applyFill="1" applyBorder="1" applyAlignment="1">
      <alignment horizontal="center" vertical="center"/>
    </xf>
    <xf numFmtId="0" fontId="16" fillId="10" borderId="7" xfId="0" applyFont="1" applyFill="1" applyBorder="1" applyAlignment="1">
      <alignment horizontal="left" vertical="center"/>
    </xf>
    <xf numFmtId="0" fontId="18" fillId="10" borderId="7" xfId="0" applyFont="1" applyFill="1" applyBorder="1" applyAlignment="1">
      <alignment horizontal="left" vertical="center"/>
    </xf>
    <xf numFmtId="0" fontId="29" fillId="10" borderId="7" xfId="0" applyFont="1" applyFill="1" applyBorder="1" applyAlignment="1">
      <alignment horizontal="left" vertical="center"/>
    </xf>
    <xf numFmtId="0" fontId="23" fillId="9" borderId="0" xfId="0" applyFont="1" applyFill="1" applyAlignment="1">
      <alignment horizontal="left" vertical="center"/>
    </xf>
    <xf numFmtId="0" fontId="23" fillId="4" borderId="0" xfId="0" applyFont="1" applyFill="1" applyAlignment="1">
      <alignment horizontal="left" vertical="center"/>
    </xf>
    <xf numFmtId="167" fontId="30" fillId="8" borderId="7" xfId="0" applyNumberFormat="1" applyFont="1" applyFill="1" applyBorder="1" applyAlignment="1">
      <alignment horizontal="center" vertical="center"/>
    </xf>
    <xf numFmtId="9" fontId="31" fillId="8" borderId="7" xfId="0" applyNumberFormat="1" applyFont="1" applyFill="1" applyBorder="1" applyAlignment="1">
      <alignment horizontal="center" vertical="center"/>
    </xf>
    <xf numFmtId="0" fontId="25" fillId="10" borderId="7" xfId="0" applyFont="1" applyFill="1" applyBorder="1" applyAlignment="1">
      <alignment horizontal="left" vertical="center"/>
    </xf>
    <xf numFmtId="0" fontId="19" fillId="10" borderId="7" xfId="0" applyFont="1" applyFill="1" applyBorder="1" applyAlignment="1">
      <alignment horizontal="left" vertical="center"/>
    </xf>
    <xf numFmtId="0" fontId="23" fillId="16" borderId="0" xfId="0" applyFont="1" applyFill="1" applyAlignment="1">
      <alignment horizontal="left" vertical="center"/>
    </xf>
    <xf numFmtId="0" fontId="23" fillId="17" borderId="0" xfId="0" applyFont="1" applyFill="1" applyAlignment="1">
      <alignment horizontal="left" vertical="center"/>
    </xf>
    <xf numFmtId="9" fontId="32" fillId="8" borderId="7" xfId="0" applyNumberFormat="1" applyFont="1" applyFill="1" applyBorder="1" applyAlignment="1">
      <alignment horizontal="center" vertical="center"/>
    </xf>
    <xf numFmtId="9" fontId="33" fillId="8" borderId="7" xfId="0" applyNumberFormat="1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left" vertical="center"/>
    </xf>
    <xf numFmtId="0" fontId="34" fillId="10" borderId="7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36" fillId="17" borderId="0" xfId="0" applyFont="1" applyFill="1" applyAlignment="1">
      <alignment horizontal="left" vertical="center"/>
    </xf>
    <xf numFmtId="0" fontId="22" fillId="17" borderId="0" xfId="0" applyFont="1" applyFill="1" applyAlignment="1">
      <alignment horizontal="left" vertical="center"/>
    </xf>
    <xf numFmtId="0" fontId="34" fillId="18" borderId="0" xfId="0" applyFont="1" applyFill="1" applyAlignment="1">
      <alignment horizontal="left" vertical="center"/>
    </xf>
    <xf numFmtId="0" fontId="37" fillId="19" borderId="0" xfId="0" applyFont="1" applyFill="1" applyAlignment="1">
      <alignment horizontal="left" vertical="center"/>
    </xf>
    <xf numFmtId="0" fontId="37" fillId="20" borderId="0" xfId="0" applyFont="1" applyFill="1" applyAlignment="1">
      <alignment horizontal="left" vertical="center"/>
    </xf>
    <xf numFmtId="0" fontId="38" fillId="21" borderId="0" xfId="0" applyFont="1" applyFill="1" applyAlignment="1">
      <alignment horizontal="left" vertical="center"/>
    </xf>
    <xf numFmtId="0" fontId="38" fillId="20" borderId="0" xfId="0" applyFont="1" applyFill="1" applyAlignment="1">
      <alignment horizontal="left" vertical="center"/>
    </xf>
    <xf numFmtId="0" fontId="21" fillId="12" borderId="0" xfId="0" applyFont="1" applyFill="1" applyAlignment="1">
      <alignment horizontal="left" vertical="center"/>
    </xf>
    <xf numFmtId="0" fontId="4" fillId="12" borderId="0" xfId="0" applyFont="1" applyFill="1" applyAlignment="1">
      <alignment horizontal="left" vertical="center"/>
    </xf>
    <xf numFmtId="0" fontId="39" fillId="10" borderId="7" xfId="0" applyFont="1" applyFill="1" applyBorder="1" applyAlignment="1">
      <alignment horizontal="left" vertical="center"/>
    </xf>
    <xf numFmtId="0" fontId="39" fillId="8" borderId="7" xfId="0" applyFont="1" applyFill="1" applyBorder="1" applyAlignment="1">
      <alignment horizontal="left" vertical="center"/>
    </xf>
    <xf numFmtId="0" fontId="4" fillId="11" borderId="0" xfId="0" applyFont="1" applyFill="1" applyAlignment="1">
      <alignment horizontal="left" vertical="center"/>
    </xf>
    <xf numFmtId="0" fontId="4" fillId="4" borderId="0" xfId="0" applyFont="1" applyFill="1" applyAlignment="1">
      <alignment horizontal="left" vertical="center"/>
    </xf>
  </cellXfs>
  <cellStyles count="1">
    <cellStyle name="Normal" xfId="0" builtinId="0"/>
  </cellStyles>
  <dxfs count="2">
    <dxf>
      <font>
        <b/>
        <color rgb="FFE74C3C"/>
      </font>
      <fill>
        <patternFill>
          <bgColor rgb="FFFDECEA"/>
        </patternFill>
      </fill>
    </dxf>
    <dxf>
      <font>
        <b/>
        <color rgb="FFE74C3C"/>
      </font>
      <fill>
        <patternFill>
          <bgColor rgb="FFFDECEA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17818C"/>
      <rgbColor rgb="FFCCCCCC"/>
      <rgbColor rgb="FF7F7F7F"/>
      <rgbColor rgb="FFAAAAAA"/>
      <rgbColor rgb="FF7B2D8B"/>
      <rgbColor rgb="FFFFF3CD"/>
      <rgbColor rgb="FFEAFAF1"/>
      <rgbColor rgb="FF660066"/>
      <rgbColor rgb="FFE76F51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BF5FB"/>
      <rgbColor rgb="FFDEEAF1"/>
      <rgbColor rgb="FFFDECEA"/>
      <rgbColor rgb="FFE8EFF5"/>
      <rgbColor rgb="FFF3EAFD"/>
      <rgbColor rgb="FFF7FAFD"/>
      <rgbColor rgb="FFE8E8E8"/>
      <rgbColor rgb="FF2E75B6"/>
      <rgbColor rgb="FF33CCCC"/>
      <rgbColor rgb="FFA8FF78"/>
      <rgbColor rgb="FFFFCC00"/>
      <rgbColor rgb="FFFF9900"/>
      <rgbColor rgb="FFE67E22"/>
      <rgbColor rgb="FF666699"/>
      <rgbColor rgb="FF95A5A6"/>
      <rgbColor rgb="FF1F3864"/>
      <rgbColor rgb="FF27AE60"/>
      <rgbColor rgb="FF0D1B2A"/>
      <rgbColor rgb="FF1A1A2E"/>
      <rgbColor rgb="FF993300"/>
      <rgbColor rgb="FFE74C3C"/>
      <rgbColor rgb="FF333399"/>
      <rgbColor rgb="FF16213E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F3864"/>
  </sheetPr>
  <dimension ref="A1:G82"/>
  <sheetViews>
    <sheetView showGridLines="0" zoomScaleNormal="100" workbookViewId="0"/>
  </sheetViews>
  <sheetFormatPr baseColWidth="10" defaultColWidth="8.6640625" defaultRowHeight="14.4" x14ac:dyDescent="0.3"/>
  <cols>
    <col min="1" max="1" width="3" customWidth="1"/>
    <col min="2" max="2" width="22" customWidth="1"/>
    <col min="3" max="3" width="20" customWidth="1"/>
    <col min="4" max="4" width="3" customWidth="1"/>
    <col min="5" max="5" width="22" customWidth="1"/>
    <col min="6" max="6" width="20" customWidth="1"/>
    <col min="7" max="7" width="3" customWidth="1"/>
  </cols>
  <sheetData>
    <row r="1" spans="1:7" ht="7.5" customHeight="1" x14ac:dyDescent="0.3"/>
    <row r="2" spans="1:7" ht="36" customHeight="1" x14ac:dyDescent="0.3">
      <c r="A2" s="14" t="s">
        <v>0</v>
      </c>
      <c r="B2" s="14"/>
      <c r="C2" s="14"/>
      <c r="D2" s="14"/>
      <c r="E2" s="14"/>
      <c r="F2" s="14"/>
      <c r="G2" s="14"/>
    </row>
    <row r="3" spans="1:7" ht="18" customHeight="1" x14ac:dyDescent="0.3">
      <c r="A3" s="13" t="s">
        <v>1</v>
      </c>
      <c r="B3" s="13"/>
      <c r="C3" s="13"/>
      <c r="D3" s="13"/>
      <c r="E3" s="13"/>
      <c r="F3" s="13"/>
      <c r="G3" s="13"/>
    </row>
    <row r="4" spans="1:7" ht="18" customHeight="1" x14ac:dyDescent="0.3">
      <c r="A4" s="12" t="s">
        <v>2</v>
      </c>
      <c r="B4" s="12"/>
      <c r="C4" s="12"/>
      <c r="D4" s="12"/>
      <c r="E4" s="12"/>
      <c r="F4" s="12"/>
      <c r="G4" s="12"/>
    </row>
    <row r="5" spans="1:7" ht="3.75" customHeight="1" x14ac:dyDescent="0.3">
      <c r="A5" s="11"/>
      <c r="B5" s="11"/>
      <c r="C5" s="11"/>
      <c r="D5" s="11"/>
      <c r="E5" s="11"/>
      <c r="F5" s="11"/>
      <c r="G5" s="11"/>
    </row>
    <row r="6" spans="1:7" ht="13.5" customHeight="1" x14ac:dyDescent="0.3"/>
    <row r="7" spans="1:7" ht="21.75" customHeight="1" x14ac:dyDescent="0.3">
      <c r="A7" s="10" t="s">
        <v>3</v>
      </c>
      <c r="B7" s="10"/>
      <c r="C7" s="10"/>
      <c r="D7" s="10"/>
      <c r="E7" s="10"/>
      <c r="F7" s="10"/>
      <c r="G7" s="10"/>
    </row>
    <row r="8" spans="1:7" ht="19.5" customHeight="1" x14ac:dyDescent="0.3">
      <c r="A8" s="16"/>
      <c r="B8" s="17" t="s">
        <v>4</v>
      </c>
      <c r="C8" s="18"/>
      <c r="D8" s="16"/>
      <c r="E8" s="17" t="s">
        <v>5</v>
      </c>
      <c r="F8" s="19"/>
      <c r="G8" s="16"/>
    </row>
    <row r="9" spans="1:7" ht="19.5" customHeight="1" x14ac:dyDescent="0.3">
      <c r="A9" s="16"/>
      <c r="B9" s="17" t="s">
        <v>6</v>
      </c>
      <c r="C9" s="18"/>
      <c r="D9" s="16"/>
      <c r="E9" s="17" t="s">
        <v>7</v>
      </c>
      <c r="F9" s="18"/>
      <c r="G9" s="16"/>
    </row>
    <row r="10" spans="1:7" ht="19.5" customHeight="1" x14ac:dyDescent="0.3">
      <c r="A10" s="16"/>
      <c r="B10" s="17" t="s">
        <v>8</v>
      </c>
      <c r="C10" s="18"/>
      <c r="D10" s="16"/>
      <c r="E10" s="17" t="s">
        <v>9</v>
      </c>
      <c r="F10" s="20"/>
      <c r="G10" s="16"/>
    </row>
    <row r="11" spans="1:7" ht="19.5" customHeight="1" x14ac:dyDescent="0.3">
      <c r="A11" s="16"/>
      <c r="B11" s="17" t="s">
        <v>10</v>
      </c>
      <c r="C11" s="20"/>
      <c r="D11" s="16"/>
      <c r="E11" s="17" t="s">
        <v>11</v>
      </c>
      <c r="F11" s="20"/>
      <c r="G11" s="16"/>
    </row>
    <row r="12" spans="1:7" ht="19.5" customHeight="1" x14ac:dyDescent="0.3">
      <c r="A12" s="16"/>
      <c r="B12" s="17" t="s">
        <v>12</v>
      </c>
      <c r="C12" s="18"/>
      <c r="D12" s="16"/>
      <c r="E12" s="17" t="s">
        <v>13</v>
      </c>
      <c r="F12" s="19"/>
      <c r="G12" s="16"/>
    </row>
    <row r="13" spans="1:7" ht="19.5" customHeight="1" x14ac:dyDescent="0.3">
      <c r="A13" s="16"/>
      <c r="B13" s="17" t="s">
        <v>14</v>
      </c>
      <c r="C13" s="18"/>
      <c r="D13" s="16"/>
      <c r="E13" s="17" t="s">
        <v>15</v>
      </c>
      <c r="F13" s="18"/>
      <c r="G13" s="16"/>
    </row>
    <row r="14" spans="1:7" ht="19.5" customHeight="1" x14ac:dyDescent="0.3">
      <c r="A14" s="16"/>
      <c r="B14" s="17" t="s">
        <v>16</v>
      </c>
      <c r="C14" s="9" t="str">
        <f>IF(AND(C10&lt;&gt;"",C12&lt;&gt;"",C13&lt;&gt;""),IF(OR(C12&lt;C13,C12&gt;D13),"⚠ OOS CONFIRMÉ","✓ Dans spécification"),"— En attente de données —")</f>
        <v>— En attente de données —</v>
      </c>
      <c r="D14" s="9"/>
      <c r="E14" s="9"/>
      <c r="F14" s="9"/>
      <c r="G14" s="16"/>
    </row>
    <row r="15" spans="1:7" ht="7.5" customHeight="1" x14ac:dyDescent="0.3">
      <c r="A15" s="21"/>
    </row>
    <row r="16" spans="1:7" ht="21.75" customHeight="1" x14ac:dyDescent="0.3">
      <c r="A16" s="8" t="s">
        <v>17</v>
      </c>
      <c r="B16" s="8"/>
      <c r="C16" s="8"/>
      <c r="D16" s="8"/>
      <c r="E16" s="8"/>
      <c r="F16" s="8"/>
      <c r="G16" s="8"/>
    </row>
    <row r="17" spans="1:7" ht="18" customHeight="1" x14ac:dyDescent="0.3">
      <c r="A17" s="7" t="s">
        <v>18</v>
      </c>
      <c r="B17" s="7"/>
      <c r="C17" s="7"/>
      <c r="D17" s="7"/>
      <c r="E17" s="7"/>
      <c r="F17" s="7"/>
      <c r="G17" s="7"/>
    </row>
    <row r="18" spans="1:7" ht="18" customHeight="1" x14ac:dyDescent="0.3">
      <c r="A18" s="16"/>
      <c r="B18" s="22" t="s">
        <v>19</v>
      </c>
      <c r="C18" s="22" t="s">
        <v>20</v>
      </c>
      <c r="D18" s="16"/>
      <c r="E18" s="22" t="s">
        <v>19</v>
      </c>
      <c r="F18" s="22" t="s">
        <v>20</v>
      </c>
      <c r="G18" s="16"/>
    </row>
    <row r="19" spans="1:7" ht="16.5" customHeight="1" x14ac:dyDescent="0.3">
      <c r="A19" s="16"/>
      <c r="B19" s="23">
        <v>1</v>
      </c>
      <c r="C19" s="20"/>
      <c r="D19" s="16"/>
      <c r="E19" s="23">
        <v>16</v>
      </c>
      <c r="F19" s="20"/>
      <c r="G19" s="16"/>
    </row>
    <row r="20" spans="1:7" ht="16.5" customHeight="1" x14ac:dyDescent="0.3">
      <c r="A20" s="16"/>
      <c r="B20" s="23">
        <v>2</v>
      </c>
      <c r="C20" s="20"/>
      <c r="D20" s="16"/>
      <c r="E20" s="23">
        <v>17</v>
      </c>
      <c r="F20" s="20"/>
      <c r="G20" s="16"/>
    </row>
    <row r="21" spans="1:7" ht="16.5" customHeight="1" x14ac:dyDescent="0.3">
      <c r="A21" s="16"/>
      <c r="B21" s="23">
        <v>3</v>
      </c>
      <c r="C21" s="20"/>
      <c r="D21" s="16"/>
      <c r="E21" s="23">
        <v>18</v>
      </c>
      <c r="F21" s="20"/>
      <c r="G21" s="16"/>
    </row>
    <row r="22" spans="1:7" ht="16.5" customHeight="1" x14ac:dyDescent="0.3">
      <c r="A22" s="16"/>
      <c r="B22" s="23">
        <v>4</v>
      </c>
      <c r="C22" s="20"/>
      <c r="D22" s="16"/>
      <c r="E22" s="23">
        <v>19</v>
      </c>
      <c r="F22" s="20"/>
      <c r="G22" s="16"/>
    </row>
    <row r="23" spans="1:7" ht="16.5" customHeight="1" x14ac:dyDescent="0.3">
      <c r="A23" s="16"/>
      <c r="B23" s="23">
        <v>5</v>
      </c>
      <c r="C23" s="20"/>
      <c r="D23" s="16"/>
      <c r="E23" s="23">
        <v>20</v>
      </c>
      <c r="F23" s="20"/>
      <c r="G23" s="16"/>
    </row>
    <row r="24" spans="1:7" ht="16.5" customHeight="1" x14ac:dyDescent="0.3">
      <c r="A24" s="16"/>
      <c r="B24" s="23">
        <v>6</v>
      </c>
      <c r="C24" s="20"/>
      <c r="D24" s="16"/>
      <c r="E24" s="23">
        <v>21</v>
      </c>
      <c r="F24" s="20"/>
      <c r="G24" s="16"/>
    </row>
    <row r="25" spans="1:7" ht="16.5" customHeight="1" x14ac:dyDescent="0.3">
      <c r="A25" s="16"/>
      <c r="B25" s="23">
        <v>7</v>
      </c>
      <c r="C25" s="20"/>
      <c r="D25" s="16"/>
      <c r="E25" s="23">
        <v>22</v>
      </c>
      <c r="F25" s="20"/>
      <c r="G25" s="16"/>
    </row>
    <row r="26" spans="1:7" ht="16.5" customHeight="1" x14ac:dyDescent="0.3">
      <c r="A26" s="16"/>
      <c r="B26" s="23">
        <v>8</v>
      </c>
      <c r="C26" s="20"/>
      <c r="D26" s="16"/>
      <c r="E26" s="23">
        <v>23</v>
      </c>
      <c r="F26" s="20"/>
      <c r="G26" s="16"/>
    </row>
    <row r="27" spans="1:7" ht="16.5" customHeight="1" x14ac:dyDescent="0.3">
      <c r="A27" s="16"/>
      <c r="B27" s="23">
        <v>9</v>
      </c>
      <c r="C27" s="20"/>
      <c r="D27" s="16"/>
      <c r="E27" s="23">
        <v>24</v>
      </c>
      <c r="F27" s="20"/>
      <c r="G27" s="16"/>
    </row>
    <row r="28" spans="1:7" ht="16.5" customHeight="1" x14ac:dyDescent="0.3">
      <c r="A28" s="16"/>
      <c r="B28" s="23">
        <v>10</v>
      </c>
      <c r="C28" s="20"/>
      <c r="D28" s="16"/>
      <c r="E28" s="23">
        <v>25</v>
      </c>
      <c r="F28" s="20"/>
      <c r="G28" s="16"/>
    </row>
    <row r="29" spans="1:7" ht="16.5" customHeight="1" x14ac:dyDescent="0.3">
      <c r="A29" s="16"/>
      <c r="B29" s="23">
        <v>11</v>
      </c>
      <c r="C29" s="20"/>
      <c r="D29" s="16"/>
      <c r="E29" s="23">
        <v>26</v>
      </c>
      <c r="F29" s="20"/>
      <c r="G29" s="16"/>
    </row>
    <row r="30" spans="1:7" ht="16.5" customHeight="1" x14ac:dyDescent="0.3">
      <c r="A30" s="16"/>
      <c r="B30" s="23">
        <v>12</v>
      </c>
      <c r="C30" s="20"/>
      <c r="D30" s="16"/>
      <c r="E30" s="23">
        <v>27</v>
      </c>
      <c r="F30" s="20"/>
      <c r="G30" s="16"/>
    </row>
    <row r="31" spans="1:7" ht="16.5" customHeight="1" x14ac:dyDescent="0.3">
      <c r="A31" s="16"/>
      <c r="B31" s="23">
        <v>13</v>
      </c>
      <c r="C31" s="20"/>
      <c r="D31" s="16"/>
      <c r="E31" s="23">
        <v>28</v>
      </c>
      <c r="F31" s="20"/>
      <c r="G31" s="16"/>
    </row>
    <row r="32" spans="1:7" ht="16.5" customHeight="1" x14ac:dyDescent="0.3">
      <c r="A32" s="16"/>
      <c r="B32" s="23">
        <v>14</v>
      </c>
      <c r="C32" s="20"/>
      <c r="D32" s="16"/>
      <c r="E32" s="23">
        <v>29</v>
      </c>
      <c r="F32" s="20"/>
      <c r="G32" s="16"/>
    </row>
    <row r="33" spans="1:7" ht="16.5" customHeight="1" x14ac:dyDescent="0.3">
      <c r="A33" s="16"/>
      <c r="B33" s="23">
        <v>15</v>
      </c>
      <c r="C33" s="20"/>
      <c r="D33" s="16"/>
      <c r="E33" s="23">
        <v>30</v>
      </c>
      <c r="F33" s="20"/>
      <c r="G33" s="16"/>
    </row>
    <row r="34" spans="1:7" ht="7.5" customHeight="1" x14ac:dyDescent="0.3">
      <c r="A34" s="21"/>
    </row>
    <row r="35" spans="1:7" ht="21.75" customHeight="1" x14ac:dyDescent="0.3">
      <c r="A35" s="8" t="s">
        <v>21</v>
      </c>
      <c r="B35" s="8"/>
      <c r="C35" s="8"/>
      <c r="D35" s="8"/>
      <c r="E35" s="8"/>
      <c r="F35" s="8"/>
      <c r="G35" s="8"/>
    </row>
    <row r="36" spans="1:7" ht="18.75" customHeight="1" x14ac:dyDescent="0.3">
      <c r="A36" s="16"/>
      <c r="B36" s="17" t="s">
        <v>22</v>
      </c>
      <c r="C36" s="24">
        <f>COUNTA(C19:C33)+COUNTA(F19:F33)</f>
        <v>0</v>
      </c>
      <c r="D36" s="16"/>
      <c r="E36" s="17" t="s">
        <v>23</v>
      </c>
      <c r="F36" s="25" t="str">
        <f>"p-value ≈ voir Minitab"</f>
        <v>p-value ≈ voir Minitab</v>
      </c>
      <c r="G36" s="16"/>
    </row>
    <row r="37" spans="1:7" ht="18.75" customHeight="1" x14ac:dyDescent="0.3">
      <c r="A37" s="16"/>
      <c r="B37" s="17" t="s">
        <v>24</v>
      </c>
      <c r="C37" s="26" t="str">
        <f>IFERROR(AVERAGE(C19:C33,F19:F33),"—")</f>
        <v>—</v>
      </c>
      <c r="D37" s="16"/>
      <c r="E37" s="17" t="s">
        <v>25</v>
      </c>
      <c r="F37" s="27" t="str">
        <f>IF(C36&lt;3,"⚠ n &lt; 3 insuffisant",IF(C36&gt;=3,"✓ Exécuter dans Minitab","—"))</f>
        <v>⚠ n &lt; 3 insuffisant</v>
      </c>
      <c r="G37" s="16"/>
    </row>
    <row r="38" spans="1:7" ht="18.75" customHeight="1" x14ac:dyDescent="0.3">
      <c r="A38" s="16"/>
      <c r="B38" s="17" t="s">
        <v>26</v>
      </c>
      <c r="C38" s="26" t="str">
        <f>IFERROR(STDEV(C19:C33,F19:F33),"—")</f>
        <v>—</v>
      </c>
      <c r="D38" s="16"/>
      <c r="E38" s="17" t="s">
        <v>27</v>
      </c>
      <c r="F38" s="28"/>
      <c r="G38" s="16"/>
    </row>
    <row r="39" spans="1:7" ht="18.75" customHeight="1" x14ac:dyDescent="0.3">
      <c r="A39" s="16"/>
      <c r="B39" s="17" t="s">
        <v>28</v>
      </c>
      <c r="C39" s="26">
        <f>IFERROR(MIN(C19:C33,F19:F33),"—")</f>
        <v>0</v>
      </c>
      <c r="D39" s="16"/>
      <c r="E39" s="17" t="s">
        <v>29</v>
      </c>
      <c r="F39" s="29"/>
      <c r="G39" s="16"/>
    </row>
    <row r="40" spans="1:7" ht="18.75" customHeight="1" x14ac:dyDescent="0.3">
      <c r="A40" s="16"/>
      <c r="B40" s="17" t="s">
        <v>30</v>
      </c>
      <c r="C40" s="26">
        <f>IFERROR(MAX(C19:C33,F19:F33),"—")</f>
        <v>0</v>
      </c>
      <c r="D40" s="16"/>
      <c r="G40" s="16"/>
    </row>
    <row r="41" spans="1:7" ht="18.75" customHeight="1" x14ac:dyDescent="0.3">
      <c r="A41" s="16"/>
      <c r="B41" s="17" t="s">
        <v>31</v>
      </c>
      <c r="C41" s="26">
        <f>IFERROR(MAX(C19:C33,F19:F33)-MIN(C19:C33,F19:F33),"—")</f>
        <v>0</v>
      </c>
      <c r="D41" s="16"/>
      <c r="G41" s="16"/>
    </row>
    <row r="42" spans="1:7" ht="7.5" customHeight="1" x14ac:dyDescent="0.3"/>
    <row r="43" spans="1:7" ht="21.75" customHeight="1" x14ac:dyDescent="0.3">
      <c r="A43" s="6" t="s">
        <v>32</v>
      </c>
      <c r="B43" s="6"/>
      <c r="C43" s="6"/>
      <c r="D43" s="6"/>
      <c r="E43" s="6"/>
      <c r="F43" s="6"/>
      <c r="G43" s="6"/>
    </row>
    <row r="44" spans="1:7" ht="18" customHeight="1" x14ac:dyDescent="0.3">
      <c r="A44" s="7" t="s">
        <v>33</v>
      </c>
      <c r="B44" s="7"/>
      <c r="C44" s="7"/>
      <c r="D44" s="7"/>
      <c r="E44" s="7"/>
      <c r="F44" s="7"/>
      <c r="G44" s="7"/>
    </row>
    <row r="45" spans="1:7" ht="18" customHeight="1" x14ac:dyDescent="0.3">
      <c r="A45" s="16"/>
      <c r="B45" s="30" t="s">
        <v>34</v>
      </c>
      <c r="C45" s="30" t="s">
        <v>35</v>
      </c>
      <c r="D45" s="16"/>
      <c r="E45" s="30" t="s">
        <v>34</v>
      </c>
      <c r="F45" s="30" t="s">
        <v>35</v>
      </c>
      <c r="G45" s="16"/>
    </row>
    <row r="46" spans="1:7" ht="16.5" customHeight="1" x14ac:dyDescent="0.3">
      <c r="A46" s="16"/>
      <c r="B46" s="31">
        <v>3</v>
      </c>
      <c r="C46" s="32">
        <v>1.155</v>
      </c>
      <c r="D46" s="16"/>
      <c r="E46" s="31">
        <v>9</v>
      </c>
      <c r="F46" s="32">
        <v>2.2149999999999999</v>
      </c>
      <c r="G46" s="16"/>
    </row>
    <row r="47" spans="1:7" ht="16.5" customHeight="1" x14ac:dyDescent="0.3">
      <c r="A47" s="16"/>
      <c r="B47" s="33">
        <v>4</v>
      </c>
      <c r="C47" s="34">
        <v>1.4810000000000001</v>
      </c>
      <c r="D47" s="16"/>
      <c r="E47" s="33">
        <v>10</v>
      </c>
      <c r="F47" s="34">
        <v>2.29</v>
      </c>
      <c r="G47" s="16"/>
    </row>
    <row r="48" spans="1:7" ht="16.5" customHeight="1" x14ac:dyDescent="0.3">
      <c r="A48" s="16"/>
      <c r="B48" s="31">
        <v>5</v>
      </c>
      <c r="C48" s="32">
        <v>1.7150000000000001</v>
      </c>
      <c r="D48" s="16"/>
      <c r="E48" s="31">
        <v>15</v>
      </c>
      <c r="F48" s="32">
        <v>2.5489999999999999</v>
      </c>
      <c r="G48" s="16"/>
    </row>
    <row r="49" spans="1:7" ht="16.5" customHeight="1" x14ac:dyDescent="0.3">
      <c r="A49" s="16"/>
      <c r="B49" s="33">
        <v>6</v>
      </c>
      <c r="C49" s="34">
        <v>1.887</v>
      </c>
      <c r="D49" s="16"/>
      <c r="E49" s="33">
        <v>20</v>
      </c>
      <c r="F49" s="34">
        <v>2.7090000000000001</v>
      </c>
      <c r="G49" s="16"/>
    </row>
    <row r="50" spans="1:7" ht="16.5" customHeight="1" x14ac:dyDescent="0.3">
      <c r="A50" s="16"/>
      <c r="B50" s="31">
        <v>7</v>
      </c>
      <c r="C50" s="32">
        <v>2.02</v>
      </c>
      <c r="D50" s="16"/>
      <c r="E50" s="31">
        <v>25</v>
      </c>
      <c r="F50" s="32">
        <v>2.8210000000000002</v>
      </c>
      <c r="G50" s="16"/>
    </row>
    <row r="51" spans="1:7" ht="16.5" customHeight="1" x14ac:dyDescent="0.3">
      <c r="A51" s="16"/>
      <c r="B51" s="33">
        <v>8</v>
      </c>
      <c r="C51" s="34">
        <v>2.1259999999999999</v>
      </c>
      <c r="D51" s="16"/>
      <c r="E51" s="33">
        <v>30</v>
      </c>
      <c r="F51" s="34">
        <v>2.9079999999999999</v>
      </c>
      <c r="G51" s="16"/>
    </row>
    <row r="52" spans="1:7" ht="7.5" customHeight="1" x14ac:dyDescent="0.3"/>
    <row r="53" spans="1:7" ht="21.75" customHeight="1" x14ac:dyDescent="0.3">
      <c r="A53" s="6" t="s">
        <v>36</v>
      </c>
      <c r="B53" s="6"/>
      <c r="C53" s="6"/>
      <c r="D53" s="6"/>
      <c r="E53" s="6"/>
      <c r="F53" s="6"/>
      <c r="G53" s="6"/>
    </row>
    <row r="54" spans="1:7" ht="19.5" customHeight="1" x14ac:dyDescent="0.3">
      <c r="A54" s="16"/>
      <c r="B54" s="17" t="s">
        <v>37</v>
      </c>
      <c r="C54" s="5"/>
      <c r="D54" s="5"/>
      <c r="E54" s="5"/>
      <c r="F54" s="5"/>
      <c r="G54" s="16"/>
    </row>
    <row r="55" spans="1:7" ht="19.5" customHeight="1" x14ac:dyDescent="0.3">
      <c r="A55" s="16"/>
      <c r="B55" s="17" t="s">
        <v>38</v>
      </c>
      <c r="C55" s="4" t="str">
        <f>IFERROR(ABS(C54-AVERAGE(C19:C33,F19:F33))/STDEV(C19:C33,F19:F33),"—")</f>
        <v>—</v>
      </c>
      <c r="D55" s="4"/>
      <c r="E55" s="4"/>
      <c r="F55" s="4"/>
      <c r="G55" s="16"/>
    </row>
    <row r="56" spans="1:7" ht="19.5" customHeight="1" x14ac:dyDescent="0.3">
      <c r="A56" s="16"/>
      <c r="B56" s="17" t="s">
        <v>39</v>
      </c>
      <c r="C56" s="4" t="str">
        <f>IFERROR(VLOOKUP(C36,{3,1.155;4,1.481;5,1.715;6,1.887;7,2.02;8,2.126;9,2.215;10,2.29;15,2.549;20,2.709;25,2.821;30,2.908},2,1),"— Saisir n —")</f>
        <v>— Saisir n —</v>
      </c>
      <c r="D56" s="4"/>
      <c r="E56" s="4"/>
      <c r="F56" s="4"/>
      <c r="G56" s="16"/>
    </row>
    <row r="57" spans="1:7" ht="19.5" customHeight="1" x14ac:dyDescent="0.3">
      <c r="A57" s="16"/>
      <c r="B57" s="17" t="s">
        <v>40</v>
      </c>
      <c r="C57" s="9" t="str">
        <f>IF(AND(ISNUMBER(C55),ISNUMBER(C56)),IF(C55&gt;C56,"⚠ OUI — Valeur aberrante","✓ NON — Valeur normale"),"— Compléter les données —")</f>
        <v>— Compléter les données —</v>
      </c>
      <c r="D57" s="9"/>
      <c r="E57" s="9"/>
      <c r="F57" s="9"/>
      <c r="G57" s="16"/>
    </row>
    <row r="58" spans="1:7" ht="19.5" customHeight="1" x14ac:dyDescent="0.3">
      <c r="A58" s="16"/>
      <c r="B58" s="17" t="s">
        <v>41</v>
      </c>
      <c r="C58" s="3"/>
      <c r="D58" s="3"/>
      <c r="E58" s="3"/>
      <c r="F58" s="3"/>
      <c r="G58" s="16"/>
    </row>
    <row r="59" spans="1:7" ht="19.5" customHeight="1" x14ac:dyDescent="0.3">
      <c r="A59" s="16"/>
      <c r="B59" s="17" t="s">
        <v>42</v>
      </c>
      <c r="C59" s="9" t="str">
        <f>IF(C57="⚠ OUI — Valeur aberrante",IF(C58&lt;0.05,"⚠ Outlier statistique confirmé (p&lt;0.05) — Cause assignable requise","⚠ G&gt;Gcrit mais p≥0.05 — Vérifier"),"✓ Aucune valeur aberrante détectée")</f>
        <v>✓ Aucune valeur aberrante détectée</v>
      </c>
      <c r="D59" s="9"/>
      <c r="E59" s="9"/>
      <c r="F59" s="9"/>
      <c r="G59" s="16"/>
    </row>
    <row r="60" spans="1:7" ht="7.5" customHeight="1" x14ac:dyDescent="0.3"/>
    <row r="61" spans="1:7" ht="21.75" customHeight="1" x14ac:dyDescent="0.3">
      <c r="A61" s="2" t="s">
        <v>43</v>
      </c>
      <c r="B61" s="2"/>
      <c r="C61" s="2"/>
      <c r="D61" s="2"/>
      <c r="E61" s="2"/>
      <c r="F61" s="2"/>
      <c r="G61" s="2"/>
    </row>
    <row r="62" spans="1:7" ht="19.5" customHeight="1" x14ac:dyDescent="0.3">
      <c r="A62" s="16"/>
      <c r="B62" s="17" t="s">
        <v>44</v>
      </c>
      <c r="C62" s="18"/>
      <c r="D62" s="16"/>
      <c r="E62" s="17" t="s">
        <v>45</v>
      </c>
      <c r="F62" s="18"/>
      <c r="G62" s="16"/>
    </row>
    <row r="63" spans="1:7" ht="15.75" customHeight="1" x14ac:dyDescent="0.3">
      <c r="A63" s="1" t="s">
        <v>46</v>
      </c>
      <c r="B63" s="1"/>
      <c r="C63" s="1"/>
      <c r="D63" s="1"/>
      <c r="E63" s="1"/>
      <c r="F63" s="1"/>
      <c r="G63" s="1"/>
    </row>
    <row r="64" spans="1:7" ht="19.5" customHeight="1" x14ac:dyDescent="0.3">
      <c r="A64" s="68"/>
      <c r="B64" s="68"/>
      <c r="C64" s="68"/>
      <c r="D64" s="68"/>
      <c r="E64" s="68"/>
      <c r="F64" s="68"/>
      <c r="G64" s="68"/>
    </row>
    <row r="65" spans="1:7" ht="19.5" customHeight="1" x14ac:dyDescent="0.3">
      <c r="A65" s="68"/>
      <c r="B65" s="68"/>
      <c r="C65" s="68"/>
      <c r="D65" s="68"/>
      <c r="E65" s="68"/>
      <c r="F65" s="68"/>
      <c r="G65" s="68"/>
    </row>
    <row r="66" spans="1:7" ht="19.5" customHeight="1" x14ac:dyDescent="0.3">
      <c r="A66" s="68"/>
      <c r="B66" s="68"/>
      <c r="C66" s="68"/>
      <c r="D66" s="68"/>
      <c r="E66" s="68"/>
      <c r="F66" s="68"/>
      <c r="G66" s="68"/>
    </row>
    <row r="67" spans="1:7" ht="19.5" customHeight="1" x14ac:dyDescent="0.3">
      <c r="A67" s="68"/>
      <c r="B67" s="68"/>
      <c r="C67" s="68"/>
      <c r="D67" s="68"/>
      <c r="E67" s="68"/>
      <c r="F67" s="68"/>
      <c r="G67" s="68"/>
    </row>
    <row r="68" spans="1:7" ht="7.5" customHeight="1" x14ac:dyDescent="0.3"/>
    <row r="69" spans="1:7" ht="19.5" customHeight="1" x14ac:dyDescent="0.3">
      <c r="A69" s="35"/>
      <c r="B69" s="36" t="s">
        <v>47</v>
      </c>
      <c r="C69" s="36" t="s">
        <v>48</v>
      </c>
      <c r="D69" s="35"/>
      <c r="E69" s="36" t="s">
        <v>49</v>
      </c>
      <c r="F69" s="36" t="s">
        <v>50</v>
      </c>
      <c r="G69" s="35"/>
    </row>
    <row r="70" spans="1:7" ht="21.75" customHeight="1" x14ac:dyDescent="0.3">
      <c r="A70" s="35"/>
      <c r="B70" s="37" t="s">
        <v>51</v>
      </c>
      <c r="C70" s="18"/>
      <c r="D70" s="35"/>
      <c r="E70" s="37" t="s">
        <v>52</v>
      </c>
      <c r="F70" s="19"/>
      <c r="G70" s="35"/>
    </row>
    <row r="71" spans="1:7" ht="21.75" customHeight="1" x14ac:dyDescent="0.3">
      <c r="A71" s="35"/>
      <c r="B71" s="37" t="s">
        <v>53</v>
      </c>
      <c r="C71" s="18"/>
      <c r="D71" s="35"/>
      <c r="E71" s="37" t="s">
        <v>52</v>
      </c>
      <c r="F71" s="19"/>
      <c r="G71" s="35"/>
    </row>
    <row r="72" spans="1:7" ht="21.75" customHeight="1" x14ac:dyDescent="0.3">
      <c r="A72" s="35"/>
      <c r="B72" s="37" t="s">
        <v>54</v>
      </c>
      <c r="C72" s="18"/>
      <c r="D72" s="35"/>
      <c r="E72" s="37" t="s">
        <v>52</v>
      </c>
      <c r="F72" s="19"/>
      <c r="G72" s="35"/>
    </row>
    <row r="73" spans="1:7" ht="7.5" customHeight="1" x14ac:dyDescent="0.3"/>
    <row r="74" spans="1:7" ht="21.75" customHeight="1" x14ac:dyDescent="0.3">
      <c r="A74" s="69" t="s">
        <v>55</v>
      </c>
      <c r="B74" s="69"/>
      <c r="C74" s="69"/>
      <c r="D74" s="69"/>
      <c r="E74" s="69"/>
      <c r="F74" s="69"/>
      <c r="G74" s="69"/>
    </row>
    <row r="75" spans="1:7" ht="19.5" customHeight="1" x14ac:dyDescent="0.3">
      <c r="A75" s="16"/>
      <c r="B75" s="38" t="s">
        <v>19</v>
      </c>
      <c r="C75" s="38" t="s">
        <v>56</v>
      </c>
      <c r="D75" s="38" t="s">
        <v>57</v>
      </c>
      <c r="E75" s="38" t="s">
        <v>58</v>
      </c>
      <c r="F75" s="38" t="s">
        <v>59</v>
      </c>
      <c r="G75" s="38" t="s">
        <v>60</v>
      </c>
    </row>
    <row r="76" spans="1:7" ht="21.75" customHeight="1" x14ac:dyDescent="0.3">
      <c r="A76" s="16"/>
      <c r="B76" s="39">
        <v>1</v>
      </c>
      <c r="C76" s="18"/>
      <c r="D76" s="18"/>
      <c r="E76" s="18"/>
      <c r="F76" s="19"/>
      <c r="G76" s="18"/>
    </row>
    <row r="77" spans="1:7" ht="21.75" customHeight="1" x14ac:dyDescent="0.3">
      <c r="A77" s="16"/>
      <c r="B77" s="40">
        <v>2</v>
      </c>
      <c r="C77" s="18"/>
      <c r="D77" s="18"/>
      <c r="E77" s="18"/>
      <c r="F77" s="19"/>
      <c r="G77" s="18"/>
    </row>
    <row r="78" spans="1:7" ht="21.75" customHeight="1" x14ac:dyDescent="0.3">
      <c r="A78" s="16"/>
      <c r="B78" s="39">
        <v>3</v>
      </c>
      <c r="C78" s="18"/>
      <c r="D78" s="18"/>
      <c r="E78" s="18"/>
      <c r="F78" s="19"/>
      <c r="G78" s="18"/>
    </row>
    <row r="79" spans="1:7" ht="21.75" customHeight="1" x14ac:dyDescent="0.3">
      <c r="A79" s="16"/>
      <c r="B79" s="40">
        <v>4</v>
      </c>
      <c r="C79" s="18"/>
      <c r="D79" s="18"/>
      <c r="E79" s="18"/>
      <c r="F79" s="19"/>
      <c r="G79" s="18"/>
    </row>
    <row r="80" spans="1:7" ht="21.75" customHeight="1" x14ac:dyDescent="0.3">
      <c r="A80" s="16"/>
      <c r="B80" s="39">
        <v>5</v>
      </c>
      <c r="C80" s="18"/>
      <c r="D80" s="18"/>
      <c r="E80" s="18"/>
      <c r="F80" s="19"/>
      <c r="G80" s="18"/>
    </row>
    <row r="81" spans="1:7" ht="7.5" customHeight="1" x14ac:dyDescent="0.3"/>
    <row r="82" spans="1:7" ht="18" customHeight="1" x14ac:dyDescent="0.3">
      <c r="A82" s="70" t="s">
        <v>61</v>
      </c>
      <c r="B82" s="70"/>
      <c r="C82" s="70"/>
      <c r="D82" s="70"/>
      <c r="E82" s="70"/>
      <c r="F82" s="70"/>
      <c r="G82" s="70"/>
    </row>
  </sheetData>
  <mergeCells count="26">
    <mergeCell ref="A82:G82"/>
    <mergeCell ref="A64:G64"/>
    <mergeCell ref="A65:G65"/>
    <mergeCell ref="A66:G66"/>
    <mergeCell ref="A67:G67"/>
    <mergeCell ref="A74:G74"/>
    <mergeCell ref="C57:F57"/>
    <mergeCell ref="C58:F58"/>
    <mergeCell ref="C59:F59"/>
    <mergeCell ref="A61:G61"/>
    <mergeCell ref="A63:G63"/>
    <mergeCell ref="A44:G44"/>
    <mergeCell ref="A53:G53"/>
    <mergeCell ref="C54:F54"/>
    <mergeCell ref="C55:F55"/>
    <mergeCell ref="C56:F56"/>
    <mergeCell ref="C14:F14"/>
    <mergeCell ref="A16:G16"/>
    <mergeCell ref="A17:G17"/>
    <mergeCell ref="A35:G35"/>
    <mergeCell ref="A43:G43"/>
    <mergeCell ref="A2:G2"/>
    <mergeCell ref="A3:G3"/>
    <mergeCell ref="A4:G4"/>
    <mergeCell ref="A5:G5"/>
    <mergeCell ref="A7:G7"/>
  </mergeCells>
  <dataValidations count="4">
    <dataValidation type="list" allowBlank="1" errorTitle="Valeur invalide" error="Saisir OUI, NON ou En attente" sqref="F38" xr:uid="{00000000-0002-0000-0000-000000000000}">
      <formula1>"OUI,NON,En attente"</formula1>
      <formula2>0</formula2>
    </dataValidation>
    <dataValidation type="list" allowBlank="1" sqref="C62" xr:uid="{00000000-0002-0000-0000-000001000000}">
      <formula1>"Phase 1 — Labo,Phase 2 — Élargie,Phase 3 — CAPA &amp; Clôture"</formula1>
      <formula2>0</formula2>
    </dataValidation>
    <dataValidation type="list" allowBlank="1" sqref="F62" xr:uid="{00000000-0002-0000-0000-000002000000}">
      <formula1>"OUI,NON,En cours"</formula1>
      <formula2>0</formula2>
    </dataValidation>
    <dataValidation type="list" allowBlank="1" sqref="E76:E80" xr:uid="{00000000-0002-0000-0000-000003000000}">
      <formula1>"Planifiée,En cours,Terminée,Vérifiée,En retard"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17818C"/>
  </sheetPr>
  <dimension ref="A1:H39"/>
  <sheetViews>
    <sheetView showGridLines="0" zoomScaleNormal="100" workbookViewId="0"/>
  </sheetViews>
  <sheetFormatPr baseColWidth="10" defaultColWidth="8.6640625" defaultRowHeight="14.4" x14ac:dyDescent="0.3"/>
  <cols>
    <col min="1" max="8" width="16" customWidth="1"/>
  </cols>
  <sheetData>
    <row r="1" spans="1:8" ht="30" customHeight="1" x14ac:dyDescent="0.3">
      <c r="A1" s="71" t="s">
        <v>62</v>
      </c>
      <c r="B1" s="71"/>
      <c r="C1" s="71"/>
      <c r="D1" s="71"/>
      <c r="E1" s="71"/>
      <c r="F1" s="71"/>
      <c r="G1" s="71"/>
      <c r="H1" s="71"/>
    </row>
    <row r="2" spans="1:8" ht="18" customHeight="1" x14ac:dyDescent="0.3">
      <c r="A2" s="72" t="s">
        <v>63</v>
      </c>
      <c r="B2" s="72"/>
      <c r="C2" s="72"/>
      <c r="D2" s="72"/>
      <c r="E2" s="72"/>
      <c r="F2" s="72"/>
      <c r="G2" s="72"/>
      <c r="H2" s="72"/>
    </row>
    <row r="3" spans="1:8" ht="3.75" customHeight="1" x14ac:dyDescent="0.3"/>
    <row r="4" spans="1:8" ht="21.75" customHeight="1" x14ac:dyDescent="0.3">
      <c r="A4" s="41" t="s">
        <v>64</v>
      </c>
      <c r="B4" s="41" t="s">
        <v>65</v>
      </c>
      <c r="C4" s="41" t="s">
        <v>66</v>
      </c>
      <c r="D4" s="41" t="s">
        <v>20</v>
      </c>
      <c r="E4" s="41" t="s">
        <v>10</v>
      </c>
      <c r="F4" s="41" t="s">
        <v>11</v>
      </c>
      <c r="G4" s="41" t="s">
        <v>59</v>
      </c>
      <c r="H4" s="41" t="s">
        <v>51</v>
      </c>
    </row>
    <row r="5" spans="1:8" ht="18" customHeight="1" x14ac:dyDescent="0.3">
      <c r="A5" s="31" t="s">
        <v>67</v>
      </c>
      <c r="B5" s="42">
        <v>45304</v>
      </c>
      <c r="C5" s="43" t="s">
        <v>68</v>
      </c>
      <c r="D5" s="44">
        <v>99.8</v>
      </c>
      <c r="E5" s="44">
        <v>98</v>
      </c>
      <c r="F5" s="44">
        <v>102</v>
      </c>
      <c r="G5" s="31" t="s">
        <v>69</v>
      </c>
      <c r="H5" s="31" t="s">
        <v>70</v>
      </c>
    </row>
    <row r="6" spans="1:8" ht="18" customHeight="1" x14ac:dyDescent="0.3">
      <c r="A6" s="33" t="s">
        <v>71</v>
      </c>
      <c r="B6" s="45">
        <v>45316</v>
      </c>
      <c r="C6" s="46" t="s">
        <v>68</v>
      </c>
      <c r="D6" s="47">
        <v>100.2</v>
      </c>
      <c r="E6" s="47">
        <v>98</v>
      </c>
      <c r="F6" s="47">
        <v>102</v>
      </c>
      <c r="G6" s="33" t="s">
        <v>69</v>
      </c>
      <c r="H6" s="33" t="s">
        <v>72</v>
      </c>
    </row>
    <row r="7" spans="1:8" ht="18" customHeight="1" x14ac:dyDescent="0.3">
      <c r="A7" s="31" t="s">
        <v>73</v>
      </c>
      <c r="B7" s="42">
        <v>45328</v>
      </c>
      <c r="C7" s="43" t="s">
        <v>68</v>
      </c>
      <c r="D7" s="44">
        <v>100.5</v>
      </c>
      <c r="E7" s="44">
        <v>98</v>
      </c>
      <c r="F7" s="44">
        <v>102</v>
      </c>
      <c r="G7" s="31" t="s">
        <v>69</v>
      </c>
      <c r="H7" s="31" t="s">
        <v>70</v>
      </c>
    </row>
    <row r="8" spans="1:8" ht="18" customHeight="1" x14ac:dyDescent="0.3">
      <c r="A8" s="33" t="s">
        <v>74</v>
      </c>
      <c r="B8" s="45">
        <v>45340</v>
      </c>
      <c r="C8" s="46" t="s">
        <v>68</v>
      </c>
      <c r="D8" s="47">
        <v>99.7</v>
      </c>
      <c r="E8" s="47">
        <v>98</v>
      </c>
      <c r="F8" s="47">
        <v>102</v>
      </c>
      <c r="G8" s="33" t="s">
        <v>69</v>
      </c>
      <c r="H8" s="33" t="s">
        <v>72</v>
      </c>
    </row>
    <row r="9" spans="1:8" ht="18" customHeight="1" x14ac:dyDescent="0.3">
      <c r="A9" s="31" t="s">
        <v>75</v>
      </c>
      <c r="B9" s="42">
        <v>45352</v>
      </c>
      <c r="C9" s="43" t="s">
        <v>68</v>
      </c>
      <c r="D9" s="44">
        <v>100.1</v>
      </c>
      <c r="E9" s="44">
        <v>98</v>
      </c>
      <c r="F9" s="44">
        <v>102</v>
      </c>
      <c r="G9" s="31" t="s">
        <v>69</v>
      </c>
      <c r="H9" s="31" t="s">
        <v>70</v>
      </c>
    </row>
    <row r="10" spans="1:8" ht="18" customHeight="1" x14ac:dyDescent="0.3">
      <c r="A10" s="33" t="s">
        <v>76</v>
      </c>
      <c r="B10" s="45">
        <v>45364</v>
      </c>
      <c r="C10" s="46" t="s">
        <v>68</v>
      </c>
      <c r="D10" s="47">
        <v>100.3</v>
      </c>
      <c r="E10" s="47">
        <v>98</v>
      </c>
      <c r="F10" s="47">
        <v>102</v>
      </c>
      <c r="G10" s="33" t="s">
        <v>69</v>
      </c>
      <c r="H10" s="33" t="s">
        <v>72</v>
      </c>
    </row>
    <row r="11" spans="1:8" ht="18" customHeight="1" x14ac:dyDescent="0.3">
      <c r="A11" s="31" t="s">
        <v>77</v>
      </c>
      <c r="B11" s="42">
        <v>45376</v>
      </c>
      <c r="C11" s="43" t="s">
        <v>68</v>
      </c>
      <c r="D11" s="44">
        <v>99.9</v>
      </c>
      <c r="E11" s="44">
        <v>98</v>
      </c>
      <c r="F11" s="44">
        <v>102</v>
      </c>
      <c r="G11" s="31" t="s">
        <v>69</v>
      </c>
      <c r="H11" s="31" t="s">
        <v>70</v>
      </c>
    </row>
    <row r="12" spans="1:8" ht="18" customHeight="1" x14ac:dyDescent="0.3">
      <c r="A12" s="33" t="s">
        <v>78</v>
      </c>
      <c r="B12" s="45">
        <v>45388</v>
      </c>
      <c r="C12" s="46" t="s">
        <v>68</v>
      </c>
      <c r="D12" s="47">
        <v>100.4</v>
      </c>
      <c r="E12" s="47">
        <v>98</v>
      </c>
      <c r="F12" s="47">
        <v>102</v>
      </c>
      <c r="G12" s="33" t="s">
        <v>69</v>
      </c>
      <c r="H12" s="33" t="s">
        <v>72</v>
      </c>
    </row>
    <row r="13" spans="1:8" ht="18" customHeight="1" x14ac:dyDescent="0.3">
      <c r="A13" s="31" t="s">
        <v>79</v>
      </c>
      <c r="B13" s="42">
        <v>45400</v>
      </c>
      <c r="C13" s="43" t="s">
        <v>68</v>
      </c>
      <c r="D13" s="44">
        <v>100</v>
      </c>
      <c r="E13" s="44">
        <v>98</v>
      </c>
      <c r="F13" s="44">
        <v>102</v>
      </c>
      <c r="G13" s="31" t="s">
        <v>69</v>
      </c>
      <c r="H13" s="31" t="s">
        <v>70</v>
      </c>
    </row>
    <row r="14" spans="1:8" ht="18" customHeight="1" x14ac:dyDescent="0.3">
      <c r="A14" s="33" t="s">
        <v>80</v>
      </c>
      <c r="B14" s="45">
        <v>45412</v>
      </c>
      <c r="C14" s="46" t="s">
        <v>68</v>
      </c>
      <c r="D14" s="47">
        <v>99.6</v>
      </c>
      <c r="E14" s="47">
        <v>98</v>
      </c>
      <c r="F14" s="47">
        <v>102</v>
      </c>
      <c r="G14" s="33" t="s">
        <v>69</v>
      </c>
      <c r="H14" s="33" t="s">
        <v>72</v>
      </c>
    </row>
    <row r="15" spans="1:8" ht="18" customHeight="1" x14ac:dyDescent="0.3">
      <c r="A15" s="31" t="s">
        <v>81</v>
      </c>
      <c r="B15" s="42">
        <v>45424</v>
      </c>
      <c r="C15" s="43" t="s">
        <v>68</v>
      </c>
      <c r="D15" s="44">
        <v>100.2</v>
      </c>
      <c r="E15" s="44">
        <v>98</v>
      </c>
      <c r="F15" s="44">
        <v>102</v>
      </c>
      <c r="G15" s="31" t="s">
        <v>69</v>
      </c>
      <c r="H15" s="31" t="s">
        <v>70</v>
      </c>
    </row>
    <row r="16" spans="1:8" ht="18" customHeight="1" x14ac:dyDescent="0.3">
      <c r="A16" s="33" t="s">
        <v>82</v>
      </c>
      <c r="B16" s="45">
        <v>45436</v>
      </c>
      <c r="C16" s="46" t="s">
        <v>68</v>
      </c>
      <c r="D16" s="47">
        <v>100.8</v>
      </c>
      <c r="E16" s="47">
        <v>98</v>
      </c>
      <c r="F16" s="47">
        <v>102</v>
      </c>
      <c r="G16" s="33" t="s">
        <v>69</v>
      </c>
      <c r="H16" s="33" t="s">
        <v>72</v>
      </c>
    </row>
    <row r="17" spans="1:8" ht="18" customHeight="1" x14ac:dyDescent="0.3">
      <c r="A17" s="31" t="s">
        <v>83</v>
      </c>
      <c r="B17" s="42">
        <v>45448</v>
      </c>
      <c r="C17" s="43" t="s">
        <v>68</v>
      </c>
      <c r="D17" s="44">
        <v>99.5</v>
      </c>
      <c r="E17" s="44">
        <v>98</v>
      </c>
      <c r="F17" s="44">
        <v>102</v>
      </c>
      <c r="G17" s="31" t="s">
        <v>69</v>
      </c>
      <c r="H17" s="31" t="s">
        <v>70</v>
      </c>
    </row>
    <row r="18" spans="1:8" ht="18" customHeight="1" x14ac:dyDescent="0.3">
      <c r="A18" s="33" t="s">
        <v>84</v>
      </c>
      <c r="B18" s="45">
        <v>45460</v>
      </c>
      <c r="C18" s="46" t="s">
        <v>68</v>
      </c>
      <c r="D18" s="47">
        <v>100.1</v>
      </c>
      <c r="E18" s="47">
        <v>98</v>
      </c>
      <c r="F18" s="47">
        <v>102</v>
      </c>
      <c r="G18" s="33" t="s">
        <v>69</v>
      </c>
      <c r="H18" s="33" t="s">
        <v>72</v>
      </c>
    </row>
    <row r="19" spans="1:8" ht="18" customHeight="1" x14ac:dyDescent="0.3">
      <c r="A19" s="31" t="s">
        <v>85</v>
      </c>
      <c r="B19" s="42">
        <v>45472</v>
      </c>
      <c r="C19" s="43" t="s">
        <v>68</v>
      </c>
      <c r="D19" s="44">
        <v>100.3</v>
      </c>
      <c r="E19" s="44">
        <v>98</v>
      </c>
      <c r="F19" s="44">
        <v>102</v>
      </c>
      <c r="G19" s="31" t="s">
        <v>69</v>
      </c>
      <c r="H19" s="31" t="s">
        <v>70</v>
      </c>
    </row>
    <row r="20" spans="1:8" ht="18" customHeight="1" x14ac:dyDescent="0.3">
      <c r="A20" s="33" t="s">
        <v>86</v>
      </c>
      <c r="B20" s="45">
        <v>45484</v>
      </c>
      <c r="C20" s="46" t="s">
        <v>68</v>
      </c>
      <c r="D20" s="47">
        <v>99.8</v>
      </c>
      <c r="E20" s="47">
        <v>98</v>
      </c>
      <c r="F20" s="47">
        <v>102</v>
      </c>
      <c r="G20" s="33" t="s">
        <v>69</v>
      </c>
      <c r="H20" s="33" t="s">
        <v>72</v>
      </c>
    </row>
    <row r="21" spans="1:8" ht="18" customHeight="1" x14ac:dyDescent="0.3">
      <c r="A21" s="31" t="s">
        <v>87</v>
      </c>
      <c r="B21" s="42">
        <v>45496</v>
      </c>
      <c r="C21" s="43" t="s">
        <v>68</v>
      </c>
      <c r="D21" s="44">
        <v>100.5</v>
      </c>
      <c r="E21" s="44">
        <v>98</v>
      </c>
      <c r="F21" s="44">
        <v>102</v>
      </c>
      <c r="G21" s="31" t="s">
        <v>69</v>
      </c>
      <c r="H21" s="31" t="s">
        <v>70</v>
      </c>
    </row>
    <row r="22" spans="1:8" ht="18" customHeight="1" x14ac:dyDescent="0.3">
      <c r="A22" s="33" t="s">
        <v>88</v>
      </c>
      <c r="B22" s="45">
        <v>45508</v>
      </c>
      <c r="C22" s="46" t="s">
        <v>68</v>
      </c>
      <c r="D22" s="47">
        <v>100</v>
      </c>
      <c r="E22" s="47">
        <v>98</v>
      </c>
      <c r="F22" s="47">
        <v>102</v>
      </c>
      <c r="G22" s="33" t="s">
        <v>69</v>
      </c>
      <c r="H22" s="33" t="s">
        <v>72</v>
      </c>
    </row>
    <row r="23" spans="1:8" ht="18" customHeight="1" x14ac:dyDescent="0.3">
      <c r="A23" s="31" t="s">
        <v>89</v>
      </c>
      <c r="B23" s="42">
        <v>45520</v>
      </c>
      <c r="C23" s="43" t="s">
        <v>68</v>
      </c>
      <c r="D23" s="44">
        <v>99.9</v>
      </c>
      <c r="E23" s="44">
        <v>98</v>
      </c>
      <c r="F23" s="44">
        <v>102</v>
      </c>
      <c r="G23" s="31" t="s">
        <v>69</v>
      </c>
      <c r="H23" s="31" t="s">
        <v>70</v>
      </c>
    </row>
    <row r="24" spans="1:8" ht="18" customHeight="1" x14ac:dyDescent="0.3">
      <c r="A24" s="33" t="s">
        <v>90</v>
      </c>
      <c r="B24" s="45">
        <v>45532</v>
      </c>
      <c r="C24" s="46" t="s">
        <v>68</v>
      </c>
      <c r="D24" s="47">
        <v>100.2</v>
      </c>
      <c r="E24" s="47">
        <v>98</v>
      </c>
      <c r="F24" s="47">
        <v>102</v>
      </c>
      <c r="G24" s="33" t="s">
        <v>69</v>
      </c>
      <c r="H24" s="33" t="s">
        <v>72</v>
      </c>
    </row>
    <row r="25" spans="1:8" ht="18" customHeight="1" x14ac:dyDescent="0.3">
      <c r="A25" s="31" t="s">
        <v>91</v>
      </c>
      <c r="B25" s="42">
        <v>45544</v>
      </c>
      <c r="C25" s="43" t="s">
        <v>68</v>
      </c>
      <c r="D25" s="44">
        <v>100.1</v>
      </c>
      <c r="E25" s="44">
        <v>98</v>
      </c>
      <c r="F25" s="44">
        <v>102</v>
      </c>
      <c r="G25" s="31" t="s">
        <v>69</v>
      </c>
      <c r="H25" s="31" t="s">
        <v>70</v>
      </c>
    </row>
    <row r="26" spans="1:8" ht="18" customHeight="1" x14ac:dyDescent="0.3">
      <c r="A26" s="33" t="s">
        <v>92</v>
      </c>
      <c r="B26" s="45">
        <v>45556</v>
      </c>
      <c r="C26" s="46" t="s">
        <v>68</v>
      </c>
      <c r="D26" s="47">
        <v>100.6</v>
      </c>
      <c r="E26" s="47">
        <v>98</v>
      </c>
      <c r="F26" s="47">
        <v>102</v>
      </c>
      <c r="G26" s="33" t="s">
        <v>69</v>
      </c>
      <c r="H26" s="33" t="s">
        <v>72</v>
      </c>
    </row>
    <row r="27" spans="1:8" ht="18" customHeight="1" x14ac:dyDescent="0.3">
      <c r="A27" s="31" t="s">
        <v>93</v>
      </c>
      <c r="B27" s="42">
        <v>45568</v>
      </c>
      <c r="C27" s="43" t="s">
        <v>68</v>
      </c>
      <c r="D27" s="44">
        <v>99.7</v>
      </c>
      <c r="E27" s="44">
        <v>98</v>
      </c>
      <c r="F27" s="44">
        <v>102</v>
      </c>
      <c r="G27" s="31" t="s">
        <v>69</v>
      </c>
      <c r="H27" s="31" t="s">
        <v>70</v>
      </c>
    </row>
    <row r="28" spans="1:8" ht="18" customHeight="1" x14ac:dyDescent="0.3">
      <c r="A28" s="33" t="s">
        <v>94</v>
      </c>
      <c r="B28" s="45">
        <v>45580</v>
      </c>
      <c r="C28" s="46" t="s">
        <v>68</v>
      </c>
      <c r="D28" s="47">
        <v>100.3</v>
      </c>
      <c r="E28" s="47">
        <v>98</v>
      </c>
      <c r="F28" s="47">
        <v>102</v>
      </c>
      <c r="G28" s="33" t="s">
        <v>69</v>
      </c>
      <c r="H28" s="33" t="s">
        <v>72</v>
      </c>
    </row>
    <row r="29" spans="1:8" ht="18" customHeight="1" x14ac:dyDescent="0.3">
      <c r="A29" s="31" t="s">
        <v>95</v>
      </c>
      <c r="B29" s="42">
        <v>45592</v>
      </c>
      <c r="C29" s="43" t="s">
        <v>68</v>
      </c>
      <c r="D29" s="44">
        <v>100</v>
      </c>
      <c r="E29" s="44">
        <v>98</v>
      </c>
      <c r="F29" s="44">
        <v>102</v>
      </c>
      <c r="G29" s="31" t="s">
        <v>69</v>
      </c>
      <c r="H29" s="31" t="s">
        <v>70</v>
      </c>
    </row>
    <row r="30" spans="1:8" ht="18" customHeight="1" x14ac:dyDescent="0.3">
      <c r="A30" s="33" t="s">
        <v>96</v>
      </c>
      <c r="B30" s="45">
        <v>45604</v>
      </c>
      <c r="C30" s="46" t="s">
        <v>68</v>
      </c>
      <c r="D30" s="47">
        <v>99.8</v>
      </c>
      <c r="E30" s="47">
        <v>98</v>
      </c>
      <c r="F30" s="47">
        <v>102</v>
      </c>
      <c r="G30" s="33" t="s">
        <v>69</v>
      </c>
      <c r="H30" s="33" t="s">
        <v>72</v>
      </c>
    </row>
    <row r="31" spans="1:8" ht="18" customHeight="1" x14ac:dyDescent="0.3">
      <c r="A31" s="31" t="s">
        <v>97</v>
      </c>
      <c r="B31" s="42">
        <v>45616</v>
      </c>
      <c r="C31" s="43" t="s">
        <v>68</v>
      </c>
      <c r="D31" s="44">
        <v>100.4</v>
      </c>
      <c r="E31" s="44">
        <v>98</v>
      </c>
      <c r="F31" s="44">
        <v>102</v>
      </c>
      <c r="G31" s="31" t="s">
        <v>69</v>
      </c>
      <c r="H31" s="31" t="s">
        <v>70</v>
      </c>
    </row>
    <row r="32" spans="1:8" ht="18" customHeight="1" x14ac:dyDescent="0.3">
      <c r="A32" s="33" t="s">
        <v>98</v>
      </c>
      <c r="B32" s="45">
        <v>45628</v>
      </c>
      <c r="C32" s="46" t="s">
        <v>68</v>
      </c>
      <c r="D32" s="47">
        <v>100.2</v>
      </c>
      <c r="E32" s="47">
        <v>98</v>
      </c>
      <c r="F32" s="47">
        <v>102</v>
      </c>
      <c r="G32" s="33" t="s">
        <v>69</v>
      </c>
      <c r="H32" s="33" t="s">
        <v>72</v>
      </c>
    </row>
    <row r="33" spans="1:8" ht="18" customHeight="1" x14ac:dyDescent="0.3">
      <c r="A33" s="31" t="s">
        <v>99</v>
      </c>
      <c r="B33" s="42">
        <v>45640</v>
      </c>
      <c r="C33" s="43" t="s">
        <v>68</v>
      </c>
      <c r="D33" s="44">
        <v>99.9</v>
      </c>
      <c r="E33" s="44">
        <v>98</v>
      </c>
      <c r="F33" s="44">
        <v>102</v>
      </c>
      <c r="G33" s="31" t="s">
        <v>69</v>
      </c>
      <c r="H33" s="31" t="s">
        <v>70</v>
      </c>
    </row>
    <row r="34" spans="1:8" ht="18" customHeight="1" x14ac:dyDescent="0.3">
      <c r="A34" s="48" t="s">
        <v>100</v>
      </c>
      <c r="B34" s="49">
        <v>45652</v>
      </c>
      <c r="C34" s="50" t="s">
        <v>68</v>
      </c>
      <c r="D34" s="51">
        <v>94.3</v>
      </c>
      <c r="E34" s="51">
        <v>98</v>
      </c>
      <c r="F34" s="51">
        <v>102</v>
      </c>
      <c r="G34" s="52" t="s">
        <v>101</v>
      </c>
      <c r="H34" s="48" t="s">
        <v>72</v>
      </c>
    </row>
    <row r="36" spans="1:8" ht="7.5" customHeight="1" x14ac:dyDescent="0.3"/>
    <row r="37" spans="1:8" ht="21.75" customHeight="1" x14ac:dyDescent="0.3">
      <c r="A37" s="73" t="s">
        <v>102</v>
      </c>
      <c r="B37" s="73"/>
      <c r="C37" s="73"/>
      <c r="D37" s="73"/>
      <c r="E37" s="73"/>
      <c r="F37" s="73"/>
      <c r="G37" s="73"/>
      <c r="H37" s="73"/>
    </row>
    <row r="38" spans="1:8" ht="19.5" customHeight="1" x14ac:dyDescent="0.3">
      <c r="A38" s="53" t="s">
        <v>103</v>
      </c>
      <c r="B38" s="53" t="s">
        <v>104</v>
      </c>
      <c r="C38" s="53" t="s">
        <v>105</v>
      </c>
      <c r="D38" s="53" t="s">
        <v>106</v>
      </c>
      <c r="E38" s="53" t="s">
        <v>107</v>
      </c>
      <c r="F38" s="53" t="s">
        <v>108</v>
      </c>
    </row>
    <row r="39" spans="1:8" ht="24" customHeight="1" x14ac:dyDescent="0.3">
      <c r="A39" s="54">
        <f>AVERAGE(D5:D34)</f>
        <v>99.903333333333336</v>
      </c>
      <c r="B39" s="54">
        <f>STDEV(D5:D34)</f>
        <v>1.1021869587116444</v>
      </c>
      <c r="C39" s="54">
        <f>MIN(D5:D34)</f>
        <v>94.3</v>
      </c>
      <c r="D39" s="54">
        <f>MAX(D5:D34)</f>
        <v>100.8</v>
      </c>
      <c r="E39" s="55">
        <f>COUNTIF(G5:G34,"*OOS*")</f>
        <v>1</v>
      </c>
      <c r="F39" s="56">
        <f>COUNTIF(G5:G34,"*OOS*")/COUNTA(G5:G34)*100</f>
        <v>3.3333333333333335</v>
      </c>
    </row>
  </sheetData>
  <mergeCells count="3">
    <mergeCell ref="A1:H1"/>
    <mergeCell ref="A2:H2"/>
    <mergeCell ref="A37:H37"/>
  </mergeCells>
  <conditionalFormatting sqref="D5:D34">
    <cfRule type="cellIs" dxfId="1" priority="2" operator="lessThan">
      <formula>98</formula>
    </cfRule>
    <cfRule type="cellIs" dxfId="0" priority="3" operator="greaterThan">
      <formula>102</formula>
    </cfRule>
  </conditionalFormatting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2E75B6"/>
  </sheetPr>
  <dimension ref="A1:M27"/>
  <sheetViews>
    <sheetView showGridLines="0" zoomScaleNormal="100" workbookViewId="0"/>
  </sheetViews>
  <sheetFormatPr baseColWidth="10" defaultColWidth="8.6640625" defaultRowHeight="14.4" x14ac:dyDescent="0.3"/>
  <cols>
    <col min="1" max="1" width="18" customWidth="1"/>
    <col min="2" max="13" width="7" customWidth="1"/>
  </cols>
  <sheetData>
    <row r="1" spans="1:10" ht="30" customHeight="1" x14ac:dyDescent="0.3">
      <c r="A1" s="74" t="s">
        <v>109</v>
      </c>
      <c r="B1" s="74"/>
      <c r="C1" s="74"/>
      <c r="D1" s="74"/>
      <c r="E1" s="74"/>
      <c r="F1" s="74"/>
      <c r="G1" s="74"/>
      <c r="H1" s="74"/>
      <c r="I1" s="74"/>
      <c r="J1" s="74"/>
    </row>
    <row r="2" spans="1:10" ht="18" customHeight="1" x14ac:dyDescent="0.3">
      <c r="A2" s="13" t="s">
        <v>110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7.5" customHeight="1" x14ac:dyDescent="0.3"/>
    <row r="4" spans="1:10" ht="18" customHeight="1" x14ac:dyDescent="0.3">
      <c r="A4" s="75" t="s">
        <v>111</v>
      </c>
      <c r="B4" s="75"/>
      <c r="C4" s="75"/>
      <c r="D4" s="75"/>
      <c r="F4" s="76" t="s">
        <v>112</v>
      </c>
      <c r="G4" s="76"/>
      <c r="H4" s="76"/>
      <c r="I4" s="76"/>
    </row>
    <row r="5" spans="1:10" ht="36" customHeight="1" x14ac:dyDescent="0.3">
      <c r="A5" s="77">
        <f>Données_Historiques!B39</f>
        <v>1.1021869587116444</v>
      </c>
      <c r="B5" s="77"/>
      <c r="C5" s="77"/>
      <c r="D5" s="77"/>
      <c r="F5" s="78" t="s">
        <v>113</v>
      </c>
      <c r="G5" s="78"/>
      <c r="H5" s="78"/>
      <c r="I5" s="78"/>
    </row>
    <row r="6" spans="1:10" ht="18" customHeight="1" x14ac:dyDescent="0.3">
      <c r="A6" s="79" t="s">
        <v>114</v>
      </c>
      <c r="B6" s="79"/>
      <c r="C6" s="79"/>
      <c r="D6" s="79"/>
      <c r="F6" s="80" t="s">
        <v>115</v>
      </c>
      <c r="G6" s="80"/>
      <c r="H6" s="80"/>
      <c r="I6" s="80"/>
    </row>
    <row r="7" spans="1:10" ht="18" customHeight="1" x14ac:dyDescent="0.3">
      <c r="A7" s="81" t="s">
        <v>116</v>
      </c>
      <c r="B7" s="81"/>
      <c r="C7" s="81"/>
      <c r="D7" s="81"/>
      <c r="F7" s="81" t="s">
        <v>117</v>
      </c>
      <c r="G7" s="81"/>
      <c r="H7" s="81"/>
      <c r="I7" s="81"/>
    </row>
    <row r="8" spans="1:10" ht="7.5" customHeight="1" x14ac:dyDescent="0.3"/>
    <row r="10" spans="1:10" ht="18" customHeight="1" x14ac:dyDescent="0.3">
      <c r="A10" s="82" t="s">
        <v>118</v>
      </c>
      <c r="B10" s="82"/>
      <c r="C10" s="82"/>
      <c r="D10" s="82"/>
      <c r="F10" s="83" t="s">
        <v>119</v>
      </c>
      <c r="G10" s="83"/>
      <c r="H10" s="83"/>
      <c r="I10" s="83"/>
    </row>
    <row r="11" spans="1:10" ht="36" customHeight="1" x14ac:dyDescent="0.3">
      <c r="A11" s="84">
        <v>22</v>
      </c>
      <c r="B11" s="84"/>
      <c r="C11" s="84"/>
      <c r="D11" s="84"/>
      <c r="F11" s="85" t="s">
        <v>120</v>
      </c>
      <c r="G11" s="85"/>
      <c r="H11" s="85"/>
      <c r="I11" s="85"/>
    </row>
    <row r="12" spans="1:10" ht="18" customHeight="1" x14ac:dyDescent="0.3">
      <c r="A12" s="86" t="s">
        <v>121</v>
      </c>
      <c r="B12" s="86"/>
      <c r="C12" s="86"/>
      <c r="D12" s="86"/>
      <c r="F12" s="87" t="s">
        <v>122</v>
      </c>
      <c r="G12" s="87"/>
      <c r="H12" s="87"/>
      <c r="I12" s="87"/>
    </row>
    <row r="13" spans="1:10" ht="18" customHeight="1" x14ac:dyDescent="0.3">
      <c r="A13" s="81" t="s">
        <v>123</v>
      </c>
      <c r="B13" s="81"/>
      <c r="C13" s="81"/>
      <c r="D13" s="81"/>
      <c r="F13" s="81" t="s">
        <v>124</v>
      </c>
      <c r="G13" s="81"/>
      <c r="H13" s="81"/>
      <c r="I13" s="81"/>
    </row>
    <row r="14" spans="1:10" ht="7.5" customHeight="1" x14ac:dyDescent="0.3"/>
    <row r="16" spans="1:10" ht="18" customHeight="1" x14ac:dyDescent="0.3">
      <c r="A16" s="88" t="s">
        <v>125</v>
      </c>
      <c r="B16" s="88"/>
      <c r="C16" s="88"/>
      <c r="D16" s="88"/>
      <c r="F16" s="89" t="s">
        <v>126</v>
      </c>
      <c r="G16" s="89"/>
      <c r="H16" s="89"/>
      <c r="I16" s="89"/>
    </row>
    <row r="17" spans="1:13" ht="36" customHeight="1" x14ac:dyDescent="0.3">
      <c r="A17" s="90" t="s">
        <v>127</v>
      </c>
      <c r="B17" s="90"/>
      <c r="C17" s="90"/>
      <c r="D17" s="90"/>
      <c r="F17" s="91" t="s">
        <v>128</v>
      </c>
      <c r="G17" s="91"/>
      <c r="H17" s="91"/>
      <c r="I17" s="91"/>
    </row>
    <row r="18" spans="1:13" ht="18" customHeight="1" x14ac:dyDescent="0.3">
      <c r="A18" s="92" t="s">
        <v>129</v>
      </c>
      <c r="B18" s="92"/>
      <c r="C18" s="92"/>
      <c r="D18" s="92"/>
      <c r="F18" s="93" t="s">
        <v>130</v>
      </c>
      <c r="G18" s="93"/>
      <c r="H18" s="93"/>
      <c r="I18" s="93"/>
    </row>
    <row r="19" spans="1:13" ht="18" customHeight="1" x14ac:dyDescent="0.3">
      <c r="A19" s="81" t="s">
        <v>131</v>
      </c>
      <c r="B19" s="81"/>
      <c r="C19" s="81"/>
      <c r="D19" s="81"/>
      <c r="F19" s="81" t="s">
        <v>132</v>
      </c>
      <c r="G19" s="81"/>
      <c r="H19" s="81"/>
      <c r="I19" s="81"/>
    </row>
    <row r="20" spans="1:13" ht="7.5" customHeight="1" x14ac:dyDescent="0.3"/>
    <row r="22" spans="1:13" ht="21.75" customHeight="1" x14ac:dyDescent="0.3">
      <c r="A22" s="94" t="s">
        <v>133</v>
      </c>
      <c r="B22" s="94"/>
      <c r="C22" s="94"/>
      <c r="D22" s="94"/>
      <c r="E22" s="94"/>
      <c r="F22" s="94"/>
      <c r="G22" s="94"/>
      <c r="H22" s="94"/>
      <c r="I22" s="94"/>
      <c r="J22" s="94"/>
    </row>
    <row r="23" spans="1:13" ht="19.5" customHeight="1" x14ac:dyDescent="0.3">
      <c r="A23" s="57" t="s">
        <v>134</v>
      </c>
      <c r="B23" s="58" t="s">
        <v>135</v>
      </c>
      <c r="C23" s="58" t="s">
        <v>136</v>
      </c>
      <c r="D23" s="58" t="s">
        <v>137</v>
      </c>
      <c r="E23" s="58" t="s">
        <v>138</v>
      </c>
      <c r="F23" s="58" t="s">
        <v>139</v>
      </c>
      <c r="G23" s="58" t="s">
        <v>140</v>
      </c>
      <c r="H23" s="58" t="s">
        <v>141</v>
      </c>
      <c r="I23" s="58" t="s">
        <v>142</v>
      </c>
      <c r="J23" s="58" t="s">
        <v>143</v>
      </c>
      <c r="K23" s="58" t="s">
        <v>144</v>
      </c>
      <c r="L23" s="58" t="s">
        <v>145</v>
      </c>
      <c r="M23" s="58" t="s">
        <v>146</v>
      </c>
    </row>
    <row r="24" spans="1:13" ht="19.5" customHeight="1" x14ac:dyDescent="0.3">
      <c r="A24" s="17" t="s">
        <v>107</v>
      </c>
      <c r="B24" s="31">
        <v>3</v>
      </c>
      <c r="C24" s="31">
        <v>2</v>
      </c>
      <c r="D24" s="31">
        <v>4</v>
      </c>
      <c r="E24" s="31">
        <v>1</v>
      </c>
      <c r="F24" s="31">
        <v>3</v>
      </c>
      <c r="G24" s="31">
        <v>2</v>
      </c>
      <c r="H24" s="31">
        <v>2</v>
      </c>
      <c r="I24" s="31">
        <v>3</v>
      </c>
      <c r="J24" s="31">
        <v>1</v>
      </c>
      <c r="K24" s="31">
        <v>2</v>
      </c>
      <c r="L24" s="31">
        <v>2</v>
      </c>
      <c r="M24" s="31">
        <v>1</v>
      </c>
    </row>
    <row r="25" spans="1:13" ht="19.5" customHeight="1" x14ac:dyDescent="0.3">
      <c r="A25" s="17" t="s">
        <v>147</v>
      </c>
      <c r="B25" s="33">
        <v>2</v>
      </c>
      <c r="C25" s="33">
        <v>1</v>
      </c>
      <c r="D25" s="33">
        <v>3</v>
      </c>
      <c r="E25" s="33">
        <v>1</v>
      </c>
      <c r="F25" s="33">
        <v>2</v>
      </c>
      <c r="G25" s="33">
        <v>1</v>
      </c>
      <c r="H25" s="33">
        <v>1</v>
      </c>
      <c r="I25" s="33">
        <v>2</v>
      </c>
      <c r="J25" s="33">
        <v>1</v>
      </c>
      <c r="K25" s="33">
        <v>1</v>
      </c>
      <c r="L25" s="33">
        <v>2</v>
      </c>
      <c r="M25" s="33">
        <v>1</v>
      </c>
    </row>
    <row r="26" spans="1:13" ht="19.5" customHeight="1" x14ac:dyDescent="0.3">
      <c r="A26" s="17" t="s">
        <v>148</v>
      </c>
      <c r="B26" s="31">
        <v>28</v>
      </c>
      <c r="C26" s="31">
        <v>22</v>
      </c>
      <c r="D26" s="59">
        <v>31</v>
      </c>
      <c r="E26" s="31">
        <v>18</v>
      </c>
      <c r="F26" s="31">
        <v>25</v>
      </c>
      <c r="G26" s="31">
        <v>22</v>
      </c>
      <c r="H26" s="31">
        <v>19</v>
      </c>
      <c r="I26" s="31">
        <v>24</v>
      </c>
      <c r="J26" s="31">
        <v>21</v>
      </c>
      <c r="K26" s="31">
        <v>22</v>
      </c>
      <c r="L26" s="31">
        <v>20</v>
      </c>
      <c r="M26" s="31">
        <v>19</v>
      </c>
    </row>
    <row r="27" spans="1:13" ht="19.5" customHeight="1" x14ac:dyDescent="0.3">
      <c r="A27" s="17" t="s">
        <v>149</v>
      </c>
      <c r="B27" s="33">
        <v>1</v>
      </c>
      <c r="C27" s="33">
        <v>1</v>
      </c>
      <c r="D27" s="33">
        <v>2</v>
      </c>
      <c r="E27" s="33">
        <v>0</v>
      </c>
      <c r="F27" s="33">
        <v>1</v>
      </c>
      <c r="G27" s="33">
        <v>1</v>
      </c>
      <c r="H27" s="33">
        <v>1</v>
      </c>
      <c r="I27" s="33">
        <v>1</v>
      </c>
      <c r="J27" s="33">
        <v>0</v>
      </c>
      <c r="K27" s="33">
        <v>1</v>
      </c>
      <c r="L27" s="33">
        <v>1</v>
      </c>
      <c r="M27" s="33">
        <v>0</v>
      </c>
    </row>
  </sheetData>
  <mergeCells count="27">
    <mergeCell ref="A19:D19"/>
    <mergeCell ref="F19:I19"/>
    <mergeCell ref="A22:J22"/>
    <mergeCell ref="A16:D16"/>
    <mergeCell ref="F16:I16"/>
    <mergeCell ref="A17:D17"/>
    <mergeCell ref="F17:I17"/>
    <mergeCell ref="A18:D18"/>
    <mergeCell ref="F18:I18"/>
    <mergeCell ref="A11:D11"/>
    <mergeCell ref="F11:I11"/>
    <mergeCell ref="A12:D12"/>
    <mergeCell ref="F12:I12"/>
    <mergeCell ref="A13:D13"/>
    <mergeCell ref="F13:I13"/>
    <mergeCell ref="A6:D6"/>
    <mergeCell ref="F6:I6"/>
    <mergeCell ref="A7:D7"/>
    <mergeCell ref="F7:I7"/>
    <mergeCell ref="A10:D10"/>
    <mergeCell ref="F10:I10"/>
    <mergeCell ref="A1:J1"/>
    <mergeCell ref="A2:J2"/>
    <mergeCell ref="A4:D4"/>
    <mergeCell ref="F4:I4"/>
    <mergeCell ref="A5:D5"/>
    <mergeCell ref="F5:I5"/>
  </mergeCells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B2D8B"/>
  </sheetPr>
  <dimension ref="A1:G23"/>
  <sheetViews>
    <sheetView showGridLines="0" zoomScaleNormal="100" workbookViewId="0"/>
  </sheetViews>
  <sheetFormatPr baseColWidth="10" defaultColWidth="8.6640625" defaultRowHeight="14.4" x14ac:dyDescent="0.3"/>
  <cols>
    <col min="1" max="1" width="20" customWidth="1"/>
    <col min="2" max="2" width="18" customWidth="1"/>
    <col min="3" max="3" width="20" customWidth="1"/>
    <col min="4" max="4" width="10" customWidth="1"/>
    <col min="5" max="6" width="20" customWidth="1"/>
    <col min="7" max="7" width="30" customWidth="1"/>
  </cols>
  <sheetData>
    <row r="1" spans="1:7" ht="27.75" customHeight="1" x14ac:dyDescent="0.3">
      <c r="A1" s="95" t="s">
        <v>150</v>
      </c>
      <c r="B1" s="95"/>
      <c r="C1" s="95"/>
      <c r="D1" s="95"/>
      <c r="E1" s="95"/>
      <c r="F1" s="95"/>
      <c r="G1" s="95"/>
    </row>
    <row r="2" spans="1:7" ht="18" customHeight="1" x14ac:dyDescent="0.3">
      <c r="A2" s="96" t="s">
        <v>151</v>
      </c>
      <c r="B2" s="96"/>
      <c r="C2" s="96"/>
      <c r="D2" s="96"/>
      <c r="E2" s="96"/>
      <c r="F2" s="96"/>
      <c r="G2" s="96"/>
    </row>
    <row r="3" spans="1:7" ht="7.5" customHeight="1" x14ac:dyDescent="0.3"/>
    <row r="4" spans="1:7" ht="21.75" customHeight="1" x14ac:dyDescent="0.3">
      <c r="A4" s="60" t="s">
        <v>152</v>
      </c>
      <c r="B4" s="60" t="s">
        <v>153</v>
      </c>
      <c r="C4" s="60" t="s">
        <v>154</v>
      </c>
      <c r="D4" s="60" t="s">
        <v>155</v>
      </c>
      <c r="E4" s="60" t="s">
        <v>156</v>
      </c>
      <c r="F4" s="60" t="s">
        <v>157</v>
      </c>
      <c r="G4" s="60" t="s">
        <v>158</v>
      </c>
    </row>
    <row r="5" spans="1:7" ht="18" customHeight="1" x14ac:dyDescent="0.3">
      <c r="A5" s="61">
        <v>45672.397349537001</v>
      </c>
      <c r="B5" s="62" t="s">
        <v>159</v>
      </c>
      <c r="C5" s="63" t="s">
        <v>160</v>
      </c>
      <c r="D5" s="62" t="s">
        <v>161</v>
      </c>
      <c r="E5" s="63"/>
      <c r="F5" s="63" t="s">
        <v>162</v>
      </c>
      <c r="G5" s="63" t="s">
        <v>163</v>
      </c>
    </row>
    <row r="6" spans="1:7" ht="18" customHeight="1" x14ac:dyDescent="0.3">
      <c r="A6" s="64">
        <v>45672.3984375</v>
      </c>
      <c r="B6" s="33" t="s">
        <v>159</v>
      </c>
      <c r="C6" s="46" t="s">
        <v>160</v>
      </c>
      <c r="D6" s="33" t="s">
        <v>164</v>
      </c>
      <c r="E6" s="46"/>
      <c r="F6" s="46" t="s">
        <v>165</v>
      </c>
      <c r="G6" s="46" t="s">
        <v>166</v>
      </c>
    </row>
    <row r="7" spans="1:7" ht="18" customHeight="1" x14ac:dyDescent="0.3">
      <c r="A7" s="61">
        <v>45672.427118055602</v>
      </c>
      <c r="B7" s="62" t="s">
        <v>159</v>
      </c>
      <c r="C7" s="63" t="s">
        <v>160</v>
      </c>
      <c r="D7" s="62" t="s">
        <v>167</v>
      </c>
      <c r="E7" s="63"/>
      <c r="F7" s="63" t="s">
        <v>168</v>
      </c>
      <c r="G7" s="63" t="s">
        <v>169</v>
      </c>
    </row>
    <row r="8" spans="1:7" ht="18" customHeight="1" x14ac:dyDescent="0.3">
      <c r="A8" s="64">
        <v>45672.598703703698</v>
      </c>
      <c r="B8" s="33" t="s">
        <v>170</v>
      </c>
      <c r="C8" s="46" t="s">
        <v>160</v>
      </c>
      <c r="D8" s="33" t="s">
        <v>171</v>
      </c>
      <c r="E8" s="46"/>
      <c r="F8" s="46" t="s">
        <v>172</v>
      </c>
      <c r="G8" s="46" t="s">
        <v>173</v>
      </c>
    </row>
    <row r="9" spans="1:7" ht="18" customHeight="1" x14ac:dyDescent="0.3">
      <c r="A9" s="61">
        <v>45673.462025462999</v>
      </c>
      <c r="B9" s="62" t="s">
        <v>170</v>
      </c>
      <c r="C9" s="63" t="s">
        <v>160</v>
      </c>
      <c r="D9" s="62" t="s">
        <v>174</v>
      </c>
      <c r="E9" s="63"/>
      <c r="F9" s="63" t="s">
        <v>175</v>
      </c>
      <c r="G9" s="63" t="s">
        <v>176</v>
      </c>
    </row>
    <row r="10" spans="1:7" ht="18" customHeight="1" x14ac:dyDescent="0.3">
      <c r="A10" s="64">
        <v>45673.697916666701</v>
      </c>
      <c r="B10" s="33" t="s">
        <v>177</v>
      </c>
      <c r="C10" s="46" t="s">
        <v>160</v>
      </c>
      <c r="D10" s="33" t="s">
        <v>178</v>
      </c>
      <c r="E10" s="46"/>
      <c r="F10" s="46" t="s">
        <v>177</v>
      </c>
      <c r="G10" s="46" t="s">
        <v>179</v>
      </c>
    </row>
    <row r="12" spans="1:7" ht="7.5" customHeight="1" x14ac:dyDescent="0.3"/>
    <row r="13" spans="1:7" ht="18" customHeight="1" x14ac:dyDescent="0.3">
      <c r="A13" s="97" t="s">
        <v>180</v>
      </c>
      <c r="B13" s="97"/>
      <c r="C13" s="97"/>
      <c r="D13" s="97"/>
      <c r="E13" s="97"/>
      <c r="F13" s="97"/>
      <c r="G13" s="97"/>
    </row>
    <row r="14" spans="1:7" ht="15.75" customHeight="1" x14ac:dyDescent="0.3">
      <c r="A14" s="98" t="s">
        <v>181</v>
      </c>
      <c r="B14" s="98"/>
      <c r="C14" s="98"/>
      <c r="D14" s="98"/>
      <c r="E14" s="98"/>
      <c r="F14" s="98"/>
      <c r="G14" s="98"/>
    </row>
    <row r="15" spans="1:7" ht="15.75" customHeight="1" x14ac:dyDescent="0.3">
      <c r="A15" s="99" t="s">
        <v>182</v>
      </c>
      <c r="B15" s="99"/>
      <c r="C15" s="99"/>
      <c r="D15" s="99"/>
      <c r="E15" s="99"/>
      <c r="F15" s="99"/>
      <c r="G15" s="99"/>
    </row>
    <row r="16" spans="1:7" ht="15.75" customHeight="1" x14ac:dyDescent="0.3">
      <c r="A16" s="100" t="s">
        <v>183</v>
      </c>
      <c r="B16" s="100"/>
      <c r="C16" s="100"/>
      <c r="D16" s="100"/>
      <c r="E16" s="100"/>
      <c r="F16" s="100"/>
      <c r="G16" s="100"/>
    </row>
    <row r="17" spans="1:7" ht="15.75" customHeight="1" x14ac:dyDescent="0.3">
      <c r="A17" s="99" t="s">
        <v>184</v>
      </c>
      <c r="B17" s="99"/>
      <c r="C17" s="99"/>
      <c r="D17" s="99"/>
      <c r="E17" s="99"/>
      <c r="F17" s="99"/>
      <c r="G17" s="99"/>
    </row>
    <row r="18" spans="1:7" ht="15.75" customHeight="1" x14ac:dyDescent="0.3">
      <c r="A18" s="100" t="s">
        <v>185</v>
      </c>
      <c r="B18" s="100"/>
      <c r="C18" s="100"/>
      <c r="D18" s="100"/>
      <c r="E18" s="100"/>
      <c r="F18" s="100"/>
      <c r="G18" s="100"/>
    </row>
    <row r="19" spans="1:7" ht="15.75" customHeight="1" x14ac:dyDescent="0.3">
      <c r="A19" s="101" t="s">
        <v>186</v>
      </c>
      <c r="B19" s="101"/>
      <c r="C19" s="101"/>
      <c r="D19" s="101"/>
      <c r="E19" s="101"/>
      <c r="F19" s="101"/>
      <c r="G19" s="101"/>
    </row>
    <row r="20" spans="1:7" ht="15.75" customHeight="1" x14ac:dyDescent="0.3">
      <c r="A20" s="100" t="s">
        <v>187</v>
      </c>
      <c r="B20" s="100"/>
      <c r="C20" s="100"/>
      <c r="D20" s="100"/>
      <c r="E20" s="100"/>
      <c r="F20" s="100"/>
      <c r="G20" s="100"/>
    </row>
    <row r="21" spans="1:7" ht="15.75" customHeight="1" x14ac:dyDescent="0.3">
      <c r="A21" s="101" t="s">
        <v>188</v>
      </c>
      <c r="B21" s="101"/>
      <c r="C21" s="101"/>
      <c r="D21" s="101"/>
      <c r="E21" s="101"/>
      <c r="F21" s="101"/>
      <c r="G21" s="101"/>
    </row>
    <row r="22" spans="1:7" ht="15.75" customHeight="1" x14ac:dyDescent="0.3">
      <c r="A22" s="100" t="s">
        <v>189</v>
      </c>
      <c r="B22" s="100"/>
      <c r="C22" s="100"/>
      <c r="D22" s="100"/>
      <c r="E22" s="100"/>
      <c r="F22" s="100"/>
      <c r="G22" s="100"/>
    </row>
    <row r="23" spans="1:7" ht="15.75" customHeight="1" x14ac:dyDescent="0.3">
      <c r="A23" s="99" t="s">
        <v>190</v>
      </c>
      <c r="B23" s="99"/>
      <c r="C23" s="99"/>
      <c r="D23" s="99"/>
      <c r="E23" s="99"/>
      <c r="F23" s="99"/>
      <c r="G23" s="99"/>
    </row>
  </sheetData>
  <mergeCells count="13">
    <mergeCell ref="A21:G21"/>
    <mergeCell ref="A22:G22"/>
    <mergeCell ref="A23:G23"/>
    <mergeCell ref="A16:G16"/>
    <mergeCell ref="A17:G17"/>
    <mergeCell ref="A18:G18"/>
    <mergeCell ref="A19:G19"/>
    <mergeCell ref="A20:G20"/>
    <mergeCell ref="A1:G1"/>
    <mergeCell ref="A2:G2"/>
    <mergeCell ref="A13:G13"/>
    <mergeCell ref="A14:G14"/>
    <mergeCell ref="A15:G15"/>
  </mergeCells>
  <pageMargins left="0.75" right="0.75" top="1" bottom="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27AE60"/>
  </sheetPr>
  <dimension ref="A1:F35"/>
  <sheetViews>
    <sheetView showGridLines="0" tabSelected="1" topLeftCell="A5" zoomScaleNormal="100" workbookViewId="0">
      <selection sqref="A1:F1"/>
    </sheetView>
  </sheetViews>
  <sheetFormatPr baseColWidth="10" defaultColWidth="8.6640625" defaultRowHeight="14.4" x14ac:dyDescent="0.3"/>
  <cols>
    <col min="1" max="1" width="3" customWidth="1"/>
    <col min="2" max="2" width="60" customWidth="1"/>
  </cols>
  <sheetData>
    <row r="1" spans="1:6" ht="30" customHeight="1" x14ac:dyDescent="0.3">
      <c r="A1" s="102" t="s">
        <v>191</v>
      </c>
      <c r="B1" s="102"/>
      <c r="C1" s="102"/>
      <c r="D1" s="102"/>
      <c r="E1" s="102"/>
      <c r="F1" s="102"/>
    </row>
    <row r="3" spans="1:6" ht="7.5" customHeight="1" x14ac:dyDescent="0.3"/>
    <row r="4" spans="1:6" ht="21.75" customHeight="1" x14ac:dyDescent="0.3">
      <c r="A4" s="103" t="s">
        <v>192</v>
      </c>
      <c r="B4" s="103"/>
      <c r="C4" s="103"/>
      <c r="D4" s="103"/>
      <c r="E4" s="103"/>
      <c r="F4" s="103"/>
    </row>
    <row r="5" spans="1:6" ht="18" customHeight="1" x14ac:dyDescent="0.3">
      <c r="A5" s="65"/>
      <c r="B5" s="104" t="s">
        <v>193</v>
      </c>
      <c r="C5" s="104"/>
      <c r="D5" s="104"/>
      <c r="E5" s="104"/>
      <c r="F5" s="104"/>
    </row>
    <row r="6" spans="1:6" ht="18" customHeight="1" x14ac:dyDescent="0.3">
      <c r="A6" s="65"/>
      <c r="B6" s="105" t="s">
        <v>194</v>
      </c>
      <c r="C6" s="105"/>
      <c r="D6" s="105"/>
      <c r="E6" s="105"/>
      <c r="F6" s="105"/>
    </row>
    <row r="7" spans="1:6" ht="18" customHeight="1" x14ac:dyDescent="0.3">
      <c r="A7" s="65"/>
      <c r="B7" s="104" t="s">
        <v>195</v>
      </c>
      <c r="C7" s="104"/>
      <c r="D7" s="104"/>
      <c r="E7" s="104"/>
      <c r="F7" s="104"/>
    </row>
    <row r="8" spans="1:6" ht="18" customHeight="1" x14ac:dyDescent="0.3">
      <c r="A8" s="65"/>
      <c r="B8" s="105" t="s">
        <v>196</v>
      </c>
      <c r="C8" s="105"/>
      <c r="D8" s="105"/>
      <c r="E8" s="105"/>
      <c r="F8" s="105"/>
    </row>
    <row r="9" spans="1:6" ht="18" customHeight="1" x14ac:dyDescent="0.3">
      <c r="A9" s="65"/>
      <c r="B9" s="104" t="s">
        <v>197</v>
      </c>
      <c r="C9" s="104"/>
      <c r="D9" s="104"/>
      <c r="E9" s="104"/>
      <c r="F9" s="104"/>
    </row>
    <row r="10" spans="1:6" ht="18" customHeight="1" x14ac:dyDescent="0.3">
      <c r="A10" s="65"/>
      <c r="B10" s="105" t="s">
        <v>198</v>
      </c>
      <c r="C10" s="105"/>
      <c r="D10" s="105"/>
      <c r="E10" s="105"/>
      <c r="F10" s="105"/>
    </row>
    <row r="11" spans="1:6" ht="18" customHeight="1" x14ac:dyDescent="0.3">
      <c r="A11" s="65"/>
      <c r="B11" s="104" t="s">
        <v>199</v>
      </c>
      <c r="C11" s="104"/>
      <c r="D11" s="104"/>
      <c r="E11" s="104"/>
      <c r="F11" s="104"/>
    </row>
    <row r="12" spans="1:6" ht="18" customHeight="1" x14ac:dyDescent="0.3">
      <c r="A12" s="65"/>
      <c r="B12" s="105" t="s">
        <v>200</v>
      </c>
      <c r="C12" s="105"/>
      <c r="D12" s="105"/>
      <c r="E12" s="105"/>
      <c r="F12" s="105"/>
    </row>
    <row r="13" spans="1:6" ht="18" customHeight="1" x14ac:dyDescent="0.3">
      <c r="A13" s="65"/>
      <c r="B13" s="104" t="s">
        <v>201</v>
      </c>
      <c r="C13" s="104"/>
      <c r="D13" s="104"/>
      <c r="E13" s="104"/>
      <c r="F13" s="104"/>
    </row>
    <row r="14" spans="1:6" ht="18" customHeight="1" x14ac:dyDescent="0.3">
      <c r="A14" s="65"/>
      <c r="B14" s="105" t="s">
        <v>202</v>
      </c>
      <c r="C14" s="105"/>
      <c r="D14" s="105"/>
      <c r="E14" s="105"/>
      <c r="F14" s="105"/>
    </row>
    <row r="15" spans="1:6" ht="7.5" customHeight="1" x14ac:dyDescent="0.3"/>
    <row r="16" spans="1:6" ht="21.75" customHeight="1" x14ac:dyDescent="0.3">
      <c r="A16" s="106" t="s">
        <v>203</v>
      </c>
      <c r="B16" s="106"/>
      <c r="C16" s="106"/>
      <c r="D16" s="106"/>
      <c r="E16" s="106"/>
      <c r="F16" s="106"/>
    </row>
    <row r="17" spans="1:6" ht="18" customHeight="1" x14ac:dyDescent="0.3">
      <c r="A17" s="66"/>
      <c r="B17" s="104" t="s">
        <v>204</v>
      </c>
      <c r="C17" s="104"/>
      <c r="D17" s="104"/>
      <c r="E17" s="104"/>
      <c r="F17" s="104"/>
    </row>
    <row r="18" spans="1:6" ht="18" customHeight="1" x14ac:dyDescent="0.3">
      <c r="A18" s="66"/>
      <c r="B18" s="105" t="s">
        <v>205</v>
      </c>
      <c r="C18" s="105"/>
      <c r="D18" s="105"/>
      <c r="E18" s="105"/>
      <c r="F18" s="105"/>
    </row>
    <row r="19" spans="1:6" ht="18" customHeight="1" x14ac:dyDescent="0.3">
      <c r="A19" s="66"/>
      <c r="B19" s="104" t="s">
        <v>206</v>
      </c>
      <c r="C19" s="104"/>
      <c r="D19" s="104"/>
      <c r="E19" s="104"/>
      <c r="F19" s="104"/>
    </row>
    <row r="20" spans="1:6" ht="18" customHeight="1" x14ac:dyDescent="0.3">
      <c r="A20" s="66"/>
      <c r="B20" s="105" t="s">
        <v>207</v>
      </c>
      <c r="C20" s="105"/>
      <c r="D20" s="105"/>
      <c r="E20" s="105"/>
      <c r="F20" s="105"/>
    </row>
    <row r="21" spans="1:6" ht="18" customHeight="1" x14ac:dyDescent="0.3">
      <c r="A21" s="66"/>
      <c r="B21" s="104" t="s">
        <v>208</v>
      </c>
      <c r="C21" s="104"/>
      <c r="D21" s="104"/>
      <c r="E21" s="104"/>
      <c r="F21" s="104"/>
    </row>
    <row r="22" spans="1:6" ht="7.5" customHeight="1" x14ac:dyDescent="0.3"/>
    <row r="23" spans="1:6" ht="21.75" customHeight="1" x14ac:dyDescent="0.3">
      <c r="A23" s="73" t="s">
        <v>209</v>
      </c>
      <c r="B23" s="73"/>
      <c r="C23" s="73"/>
      <c r="D23" s="73"/>
      <c r="E23" s="73"/>
      <c r="F23" s="73"/>
    </row>
    <row r="24" spans="1:6" ht="18" customHeight="1" x14ac:dyDescent="0.3">
      <c r="A24" s="67"/>
      <c r="B24" s="105" t="s">
        <v>210</v>
      </c>
      <c r="C24" s="105"/>
      <c r="D24" s="105"/>
      <c r="E24" s="105"/>
      <c r="F24" s="105"/>
    </row>
    <row r="25" spans="1:6" ht="18" customHeight="1" x14ac:dyDescent="0.3">
      <c r="A25" s="67"/>
      <c r="B25" s="104" t="s">
        <v>211</v>
      </c>
      <c r="C25" s="104"/>
      <c r="D25" s="104"/>
      <c r="E25" s="104"/>
      <c r="F25" s="104"/>
    </row>
    <row r="26" spans="1:6" ht="18" customHeight="1" x14ac:dyDescent="0.3">
      <c r="A26" s="67"/>
      <c r="B26" s="105" t="s">
        <v>212</v>
      </c>
      <c r="C26" s="105"/>
      <c r="D26" s="105"/>
      <c r="E26" s="105"/>
      <c r="F26" s="105"/>
    </row>
    <row r="27" spans="1:6" ht="18" customHeight="1" x14ac:dyDescent="0.3">
      <c r="A27" s="67"/>
      <c r="B27" s="104" t="s">
        <v>213</v>
      </c>
      <c r="C27" s="104"/>
      <c r="D27" s="104"/>
      <c r="E27" s="104"/>
      <c r="F27" s="104"/>
    </row>
    <row r="28" spans="1:6" ht="18" customHeight="1" x14ac:dyDescent="0.3">
      <c r="A28" s="67"/>
      <c r="B28" s="105" t="s">
        <v>214</v>
      </c>
      <c r="C28" s="105"/>
      <c r="D28" s="105"/>
      <c r="E28" s="105"/>
      <c r="F28" s="105"/>
    </row>
    <row r="29" spans="1:6" ht="7.5" customHeight="1" x14ac:dyDescent="0.3"/>
    <row r="30" spans="1:6" ht="21.75" customHeight="1" x14ac:dyDescent="0.3">
      <c r="A30" s="107" t="s">
        <v>215</v>
      </c>
      <c r="B30" s="107"/>
      <c r="C30" s="107"/>
      <c r="D30" s="107"/>
      <c r="E30" s="107"/>
      <c r="F30" s="107"/>
    </row>
    <row r="31" spans="1:6" ht="18" customHeight="1" x14ac:dyDescent="0.3">
      <c r="A31" s="15"/>
      <c r="B31" s="104" t="s">
        <v>216</v>
      </c>
      <c r="C31" s="104"/>
      <c r="D31" s="104"/>
      <c r="E31" s="104"/>
      <c r="F31" s="104"/>
    </row>
    <row r="32" spans="1:6" ht="18" customHeight="1" x14ac:dyDescent="0.3">
      <c r="A32" s="15"/>
      <c r="B32" s="105" t="s">
        <v>217</v>
      </c>
      <c r="C32" s="105"/>
      <c r="D32" s="105"/>
      <c r="E32" s="105"/>
      <c r="F32" s="105"/>
    </row>
    <row r="33" spans="1:6" ht="18" customHeight="1" x14ac:dyDescent="0.3">
      <c r="A33" s="15"/>
      <c r="B33" s="104" t="s">
        <v>218</v>
      </c>
      <c r="C33" s="104"/>
      <c r="D33" s="104"/>
      <c r="E33" s="104"/>
      <c r="F33" s="104"/>
    </row>
    <row r="34" spans="1:6" ht="18" customHeight="1" x14ac:dyDescent="0.3">
      <c r="A34" s="15"/>
      <c r="B34" s="105" t="s">
        <v>219</v>
      </c>
      <c r="C34" s="105"/>
      <c r="D34" s="105"/>
      <c r="E34" s="105"/>
      <c r="F34" s="105"/>
    </row>
    <row r="35" spans="1:6" ht="18" customHeight="1" x14ac:dyDescent="0.3">
      <c r="A35" s="15"/>
      <c r="B35" s="104" t="s">
        <v>220</v>
      </c>
      <c r="C35" s="104"/>
      <c r="D35" s="104"/>
      <c r="E35" s="104"/>
      <c r="F35" s="104"/>
    </row>
  </sheetData>
  <mergeCells count="30">
    <mergeCell ref="B31:F31"/>
    <mergeCell ref="B32:F32"/>
    <mergeCell ref="B33:F33"/>
    <mergeCell ref="B34:F34"/>
    <mergeCell ref="B35:F35"/>
    <mergeCell ref="B25:F25"/>
    <mergeCell ref="B26:F26"/>
    <mergeCell ref="B27:F27"/>
    <mergeCell ref="B28:F28"/>
    <mergeCell ref="A30:F30"/>
    <mergeCell ref="B19:F19"/>
    <mergeCell ref="B20:F20"/>
    <mergeCell ref="B21:F21"/>
    <mergeCell ref="A23:F23"/>
    <mergeCell ref="B24:F24"/>
    <mergeCell ref="B13:F13"/>
    <mergeCell ref="B14:F14"/>
    <mergeCell ref="A16:F16"/>
    <mergeCell ref="B17:F17"/>
    <mergeCell ref="B18:F18"/>
    <mergeCell ref="B8:F8"/>
    <mergeCell ref="B9:F9"/>
    <mergeCell ref="B10:F10"/>
    <mergeCell ref="B11:F11"/>
    <mergeCell ref="B12:F12"/>
    <mergeCell ref="A1:F1"/>
    <mergeCell ref="A4:F4"/>
    <mergeCell ref="B5:F5"/>
    <mergeCell ref="B6:F6"/>
    <mergeCell ref="B7:F7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Investigation_OOS</vt:lpstr>
      <vt:lpstr>Données_Historiques</vt:lpstr>
      <vt:lpstr>KPI_Dashboard</vt:lpstr>
      <vt:lpstr>Audit_Trail</vt:lpstr>
      <vt:lpstr>Guide_Utilisation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rachid berkani</cp:lastModifiedBy>
  <cp:revision>0</cp:revision>
  <dcterms:created xsi:type="dcterms:W3CDTF">2026-03-28T12:18:10Z</dcterms:created>
  <dcterms:modified xsi:type="dcterms:W3CDTF">2026-03-28T12:20:41Z</dcterms:modified>
  <dc:language>en-US</dc:language>
</cp:coreProperties>
</file>